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ESS\2020\14.05\Исполком\"/>
    </mc:Choice>
  </mc:AlternateContent>
  <bookViews>
    <workbookView xWindow="0" yWindow="0" windowWidth="21570" windowHeight="8205"/>
  </bookViews>
  <sheets>
    <sheet name="Свод" sheetId="8" r:id="rId1"/>
    <sheet name="Общая" sheetId="7" r:id="rId2"/>
    <sheet name="Лист2" sheetId="10" r:id="rId3"/>
  </sheets>
  <definedNames>
    <definedName name="_xlnm._FilterDatabase" localSheetId="1" hidden="1">Общая!$A$1216:$IV$1614</definedName>
    <definedName name="_xlnm.Print_Titles" localSheetId="1">Общая!$7:$7</definedName>
    <definedName name="_xlnm.Print_Area" localSheetId="1">Общая!$A$1:$H$1640</definedName>
    <definedName name="_xlnm.Print_Area" localSheetId="0">Свод!$A$1:$G$41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37" i="7" l="1"/>
  <c r="F1636" i="7"/>
  <c r="F1616" i="7"/>
  <c r="F1522" i="7"/>
  <c r="F1454" i="7" l="1"/>
  <c r="N18" i="8" l="1"/>
  <c r="F218" i="7"/>
  <c r="D13" i="8" l="1"/>
  <c r="F97" i="7"/>
  <c r="C13" i="8" s="1"/>
  <c r="F13" i="8" s="1"/>
  <c r="F1550" i="7"/>
  <c r="F1549" i="7"/>
  <c r="F1632" i="7" l="1"/>
  <c r="F1633" i="7" s="1"/>
  <c r="F1622" i="7"/>
  <c r="F1623" i="7"/>
  <c r="F1603" i="7"/>
  <c r="F1602" i="7"/>
  <c r="F1595" i="7"/>
  <c r="F1594" i="7"/>
  <c r="J1590" i="7"/>
  <c r="J1589" i="7"/>
  <c r="J1588" i="7"/>
  <c r="J1587" i="7"/>
  <c r="J1586" i="7"/>
  <c r="J1585" i="7"/>
  <c r="J1584" i="7"/>
  <c r="J1583" i="7"/>
  <c r="J1582" i="7"/>
  <c r="J1581" i="7"/>
  <c r="J1580" i="7"/>
  <c r="J1579" i="7"/>
  <c r="J1578" i="7"/>
  <c r="J1577" i="7"/>
  <c r="J1576" i="7"/>
  <c r="J1575" i="7"/>
  <c r="J1574" i="7"/>
  <c r="J1573" i="7"/>
  <c r="J1572" i="7"/>
  <c r="F1521" i="7"/>
  <c r="F1489" i="7"/>
  <c r="F1191" i="7" l="1"/>
  <c r="F1175" i="7"/>
  <c r="F1174" i="7"/>
  <c r="F1163" i="7"/>
  <c r="F1155" i="7"/>
  <c r="F1149" i="7"/>
  <c r="F1138" i="7"/>
  <c r="F1124" i="7"/>
  <c r="F1105" i="7"/>
  <c r="F1099" i="7"/>
  <c r="F1075" i="7"/>
  <c r="F1052" i="7"/>
  <c r="F989" i="7"/>
  <c r="F990" i="7"/>
  <c r="F980" i="7"/>
  <c r="F972" i="7"/>
  <c r="F964" i="7"/>
  <c r="F953" i="7"/>
  <c r="F954" i="7"/>
  <c r="F945" i="7"/>
  <c r="F946" i="7"/>
  <c r="F938" i="7"/>
  <c r="F930" i="7"/>
  <c r="F916" i="7"/>
  <c r="F890" i="7"/>
  <c r="F891" i="7"/>
  <c r="F882" i="7"/>
  <c r="F867" i="7"/>
  <c r="F859" i="7"/>
  <c r="F848" i="7"/>
  <c r="F849" i="7"/>
  <c r="F839" i="7"/>
  <c r="F832" i="7"/>
  <c r="F824" i="7"/>
  <c r="F823" i="7"/>
  <c r="F816" i="7"/>
  <c r="F772" i="7"/>
  <c r="F757" i="7"/>
  <c r="F749" i="7"/>
  <c r="F729" i="7"/>
  <c r="F728" i="7"/>
  <c r="F715" i="7"/>
  <c r="F716" i="7"/>
  <c r="F709" i="7"/>
  <c r="F701" i="7"/>
  <c r="F702" i="7"/>
  <c r="F694" i="7"/>
  <c r="F693" i="7"/>
  <c r="F593" i="7"/>
  <c r="F594" i="7"/>
  <c r="F666" i="7"/>
  <c r="F667" i="7"/>
  <c r="F623" i="7"/>
  <c r="F624" i="7"/>
  <c r="F613" i="7"/>
  <c r="F614" i="7"/>
  <c r="F585" i="7"/>
  <c r="F573" i="7"/>
  <c r="F539" i="7"/>
  <c r="F532" i="7"/>
  <c r="F533" i="7"/>
  <c r="F523" i="7"/>
  <c r="F518" i="7"/>
  <c r="F503" i="7"/>
  <c r="F502" i="7"/>
  <c r="F368" i="7"/>
  <c r="F57" i="7"/>
  <c r="F99" i="7" s="1"/>
  <c r="F284" i="7" l="1"/>
  <c r="F275" i="7"/>
  <c r="F143" i="7" l="1"/>
  <c r="F135" i="7"/>
  <c r="F115" i="7"/>
  <c r="H29" i="10" l="1"/>
  <c r="H28" i="10"/>
  <c r="H27" i="10"/>
  <c r="H26" i="10"/>
  <c r="H25" i="10"/>
  <c r="H19" i="10"/>
  <c r="H17" i="10"/>
  <c r="H16" i="10"/>
  <c r="H15" i="10"/>
  <c r="H10" i="10"/>
  <c r="H9" i="10"/>
  <c r="H8" i="10"/>
  <c r="H7" i="10"/>
  <c r="H6" i="10"/>
  <c r="H5" i="10"/>
  <c r="E25" i="10"/>
  <c r="E29" i="10"/>
  <c r="E26" i="10"/>
  <c r="E24" i="10"/>
  <c r="E23" i="10"/>
  <c r="E22" i="10"/>
  <c r="E21" i="10"/>
  <c r="E20" i="10"/>
  <c r="E19" i="10"/>
  <c r="E18" i="10"/>
  <c r="E17" i="10"/>
  <c r="E16" i="10"/>
  <c r="E14" i="10"/>
  <c r="E13" i="10"/>
  <c r="E12" i="10"/>
  <c r="E11" i="10"/>
  <c r="E10" i="10"/>
  <c r="E8" i="10"/>
  <c r="E7" i="10"/>
  <c r="E5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N29" i="10" l="1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K25" i="10"/>
  <c r="D30" i="10"/>
  <c r="F30" i="10"/>
  <c r="G30" i="10"/>
  <c r="I30" i="10"/>
  <c r="J30" i="10"/>
  <c r="L30" i="10"/>
  <c r="M30" i="10"/>
  <c r="C30" i="10"/>
  <c r="N30" i="10" l="1"/>
  <c r="H30" i="10"/>
  <c r="E30" i="10"/>
  <c r="K30" i="10"/>
  <c r="F1209" i="7" l="1"/>
  <c r="F1204" i="7"/>
  <c r="F1203" i="7"/>
  <c r="F1182" i="7"/>
  <c r="F1156" i="7"/>
  <c r="F1106" i="7"/>
  <c r="F267" i="7"/>
  <c r="F169" i="7"/>
  <c r="F170" i="7"/>
  <c r="F148" i="7"/>
  <c r="F150" i="7" s="1"/>
  <c r="F121" i="7"/>
  <c r="F1077" i="7" l="1"/>
  <c r="F1067" i="7"/>
  <c r="F1069" i="7" s="1"/>
  <c r="F1060" i="7"/>
  <c r="F1044" i="7"/>
  <c r="F1043" i="7"/>
  <c r="F1029" i="7"/>
  <c r="F1031" i="7" s="1"/>
  <c r="F1021" i="7"/>
  <c r="F1023" i="7" s="1"/>
  <c r="F1014" i="7"/>
  <c r="F1016" i="7" s="1"/>
  <c r="F1007" i="7"/>
  <c r="F1009" i="7" s="1"/>
  <c r="F997" i="7"/>
  <c r="F965" i="7"/>
  <c r="F966" i="7" s="1"/>
  <c r="F955" i="7"/>
  <c r="F931" i="7"/>
  <c r="F923" i="7"/>
  <c r="F925" i="7" s="1"/>
  <c r="F904" i="7"/>
  <c r="F906" i="7" s="1"/>
  <c r="F947" i="7"/>
  <c r="F892" i="7"/>
  <c r="F884" i="7"/>
  <c r="F874" i="7"/>
  <c r="F876" i="7" s="1"/>
  <c r="F834" i="7"/>
  <c r="F809" i="7"/>
  <c r="F801" i="7"/>
  <c r="F803" i="7" s="1"/>
  <c r="F788" i="7"/>
  <c r="F787" i="7"/>
  <c r="F780" i="7"/>
  <c r="F781" i="7" s="1"/>
  <c r="F758" i="7"/>
  <c r="F762" i="7" s="1"/>
  <c r="F1080" i="7" l="1"/>
  <c r="F1079" i="7"/>
  <c r="F1054" i="7"/>
  <c r="F1062" i="7"/>
  <c r="F982" i="7"/>
  <c r="F991" i="7"/>
  <c r="F1033" i="7"/>
  <c r="F1045" i="7"/>
  <c r="F1034" i="7"/>
  <c r="F974" i="7"/>
  <c r="F999" i="7"/>
  <c r="F958" i="7"/>
  <c r="F940" i="7"/>
  <c r="F957" i="7"/>
  <c r="F918" i="7"/>
  <c r="F932" i="7"/>
  <c r="F895" i="7"/>
  <c r="F894" i="7"/>
  <c r="F869" i="7"/>
  <c r="F850" i="7"/>
  <c r="F841" i="7"/>
  <c r="F861" i="7"/>
  <c r="F825" i="7"/>
  <c r="F792" i="7"/>
  <c r="F789" i="7"/>
  <c r="F810" i="7"/>
  <c r="F817" i="7" s="1"/>
  <c r="F791" i="7"/>
  <c r="F774" i="7"/>
  <c r="F751" i="7"/>
  <c r="F759" i="7"/>
  <c r="F736" i="7"/>
  <c r="F761" i="7" s="1"/>
  <c r="F717" i="7"/>
  <c r="F711" i="7"/>
  <c r="F685" i="7"/>
  <c r="F679" i="7"/>
  <c r="F687" i="7"/>
  <c r="F668" i="7"/>
  <c r="F657" i="7"/>
  <c r="F659" i="7" s="1"/>
  <c r="F648" i="7"/>
  <c r="F650" i="7" s="1"/>
  <c r="F641" i="7"/>
  <c r="F640" i="7"/>
  <c r="F631" i="7"/>
  <c r="F1081" i="7" l="1"/>
  <c r="F1035" i="7"/>
  <c r="F959" i="7"/>
  <c r="F896" i="7"/>
  <c r="F793" i="7"/>
  <c r="F763" i="7"/>
  <c r="F738" i="7"/>
  <c r="F730" i="7"/>
  <c r="F719" i="7"/>
  <c r="F720" i="7"/>
  <c r="F695" i="7"/>
  <c r="F703" i="7"/>
  <c r="F681" i="7"/>
  <c r="F642" i="7"/>
  <c r="F633" i="7"/>
  <c r="F625" i="7"/>
  <c r="F602" i="7"/>
  <c r="F603" i="7"/>
  <c r="F586" i="7"/>
  <c r="F559" i="7"/>
  <c r="F561" i="7" s="1"/>
  <c r="F554" i="7"/>
  <c r="F556" i="7" s="1"/>
  <c r="F547" i="7"/>
  <c r="F549" i="7" s="1"/>
  <c r="F525" i="7"/>
  <c r="F510" i="7"/>
  <c r="J1599" i="7"/>
  <c r="J1600" i="7"/>
  <c r="J1601" i="7"/>
  <c r="J1598" i="7"/>
  <c r="J1554" i="7"/>
  <c r="J1555" i="7"/>
  <c r="J1556" i="7"/>
  <c r="J1557" i="7"/>
  <c r="J1558" i="7"/>
  <c r="J1559" i="7"/>
  <c r="J1560" i="7"/>
  <c r="J1561" i="7"/>
  <c r="J1562" i="7"/>
  <c r="J1563" i="7"/>
  <c r="J1564" i="7"/>
  <c r="J1565" i="7"/>
  <c r="J1566" i="7"/>
  <c r="J1567" i="7"/>
  <c r="J1568" i="7"/>
  <c r="J1569" i="7"/>
  <c r="J1570" i="7"/>
  <c r="J1571" i="7"/>
  <c r="J1553" i="7"/>
  <c r="I1549" i="7"/>
  <c r="J1533" i="7"/>
  <c r="J1534" i="7"/>
  <c r="J1535" i="7"/>
  <c r="J1536" i="7"/>
  <c r="J1537" i="7"/>
  <c r="J1538" i="7"/>
  <c r="J1539" i="7"/>
  <c r="J1540" i="7"/>
  <c r="J1541" i="7"/>
  <c r="J1542" i="7"/>
  <c r="J1543" i="7"/>
  <c r="J1544" i="7"/>
  <c r="J1532" i="7"/>
  <c r="F721" i="7" l="1"/>
  <c r="F670" i="7"/>
  <c r="E36" i="8"/>
  <c r="F671" i="7"/>
  <c r="F615" i="7"/>
  <c r="F595" i="7"/>
  <c r="F604" i="7" s="1"/>
  <c r="F587" i="7"/>
  <c r="F575" i="7"/>
  <c r="F564" i="7"/>
  <c r="F534" i="7"/>
  <c r="F541" i="7"/>
  <c r="F563" i="7"/>
  <c r="F504" i="7"/>
  <c r="F512" i="7"/>
  <c r="F520" i="7"/>
  <c r="J1549" i="7"/>
  <c r="F1083" i="7" l="1"/>
  <c r="C31" i="8" s="1"/>
  <c r="F1084" i="7"/>
  <c r="D31" i="8" s="1"/>
  <c r="F672" i="7"/>
  <c r="F565" i="7"/>
  <c r="K29" i="8"/>
  <c r="K30" i="8" s="1"/>
  <c r="K31" i="8" s="1"/>
  <c r="D16" i="8"/>
  <c r="C16" i="8"/>
  <c r="F1624" i="7"/>
  <c r="F1529" i="7"/>
  <c r="F1490" i="7"/>
  <c r="F1455" i="7"/>
  <c r="F1192" i="7"/>
  <c r="F1183" i="7"/>
  <c r="F1164" i="7"/>
  <c r="F1150" i="7"/>
  <c r="F1139" i="7"/>
  <c r="F1107" i="7"/>
  <c r="F487" i="7"/>
  <c r="F489" i="7" s="1"/>
  <c r="F472" i="7"/>
  <c r="F474" i="7" s="1"/>
  <c r="F446" i="7"/>
  <c r="F448" i="7" s="1"/>
  <c r="F429" i="7"/>
  <c r="F431" i="7" s="1"/>
  <c r="F392" i="7"/>
  <c r="F394" i="7" s="1"/>
  <c r="C25" i="8"/>
  <c r="F338" i="7"/>
  <c r="C24" i="8" s="1"/>
  <c r="F24" i="8" s="1"/>
  <c r="F305" i="7"/>
  <c r="D23" i="8" s="1"/>
  <c r="F304" i="7"/>
  <c r="C23" i="8" s="1"/>
  <c r="D22" i="8"/>
  <c r="F283" i="7"/>
  <c r="C22" i="8" s="1"/>
  <c r="F276" i="7"/>
  <c r="F269" i="7"/>
  <c r="F207" i="7"/>
  <c r="F209" i="7" s="1"/>
  <c r="F195" i="7"/>
  <c r="F197" i="7" s="1"/>
  <c r="F171" i="7"/>
  <c r="F157" i="7"/>
  <c r="D15" i="8" s="1"/>
  <c r="F15" i="8" s="1"/>
  <c r="D14" i="8"/>
  <c r="F127" i="7"/>
  <c r="F108" i="7"/>
  <c r="D12" i="8"/>
  <c r="F51" i="7"/>
  <c r="F56" i="7" s="1"/>
  <c r="C12" i="8" s="1"/>
  <c r="F31" i="7"/>
  <c r="F27" i="7"/>
  <c r="F22" i="7"/>
  <c r="D10" i="8" s="1"/>
  <c r="F21" i="7"/>
  <c r="C10" i="8" s="1"/>
  <c r="F1530" i="7" l="1"/>
  <c r="F1551" i="7"/>
  <c r="F1085" i="7"/>
  <c r="F1523" i="7"/>
  <c r="D35" i="8"/>
  <c r="F25" i="8"/>
  <c r="F32" i="7"/>
  <c r="F33" i="7" s="1"/>
  <c r="F158" i="7"/>
  <c r="F220" i="7"/>
  <c r="F16" i="8"/>
  <c r="F1157" i="7"/>
  <c r="F340" i="7"/>
  <c r="F1604" i="7"/>
  <c r="C18" i="8"/>
  <c r="F18" i="8" s="1"/>
  <c r="F22" i="8"/>
  <c r="F10" i="8"/>
  <c r="F1596" i="7"/>
  <c r="C17" i="8"/>
  <c r="F17" i="8" s="1"/>
  <c r="C20" i="8"/>
  <c r="F20" i="8" s="1"/>
  <c r="C27" i="8"/>
  <c r="F27" i="8" s="1"/>
  <c r="C29" i="8"/>
  <c r="F29" i="8" s="1"/>
  <c r="D21" i="8"/>
  <c r="F21" i="8" s="1"/>
  <c r="D33" i="8"/>
  <c r="F33" i="8" s="1"/>
  <c r="C26" i="8"/>
  <c r="F26" i="8" s="1"/>
  <c r="C28" i="8"/>
  <c r="F28" i="8" s="1"/>
  <c r="C30" i="8"/>
  <c r="F30" i="8" s="1"/>
  <c r="D34" i="8"/>
  <c r="F34" i="8" s="1"/>
  <c r="F12" i="8"/>
  <c r="F23" i="8"/>
  <c r="F149" i="7"/>
  <c r="F285" i="7"/>
  <c r="F306" i="7"/>
  <c r="F370" i="7"/>
  <c r="F1100" i="7"/>
  <c r="F1125" i="7"/>
  <c r="F1176" i="7"/>
  <c r="F1213" i="7"/>
  <c r="D32" i="8" s="1"/>
  <c r="F58" i="7"/>
  <c r="F1212" i="7"/>
  <c r="F1210" i="7"/>
  <c r="F1205" i="7"/>
  <c r="F23" i="7"/>
  <c r="I24" i="8" l="1"/>
  <c r="I21" i="8"/>
  <c r="D11" i="8"/>
  <c r="F11" i="8" s="1"/>
  <c r="C19" i="8"/>
  <c r="F19" i="8" s="1"/>
  <c r="F1617" i="7"/>
  <c r="F1214" i="7"/>
  <c r="C32" i="8"/>
  <c r="F32" i="8" s="1"/>
  <c r="F151" i="7"/>
  <c r="C14" i="8"/>
  <c r="F1635" i="7" l="1"/>
  <c r="C35" i="8"/>
  <c r="F35" i="8" s="1"/>
  <c r="F14" i="8"/>
  <c r="C36" i="8"/>
  <c r="F31" i="8" l="1"/>
  <c r="D36" i="8"/>
  <c r="F36" i="8" s="1"/>
</calcChain>
</file>

<file path=xl/sharedStrings.xml><?xml version="1.0" encoding="utf-8"?>
<sst xmlns="http://schemas.openxmlformats.org/spreadsheetml/2006/main" count="5493" uniqueCount="1294">
  <si>
    <t>Рухомий склад</t>
  </si>
  <si>
    <t>Ремонт і відновлення систем водопостачання</t>
  </si>
  <si>
    <t>Обслуговування систем водовідведення</t>
  </si>
  <si>
    <t>послуга</t>
  </si>
  <si>
    <t>б/сист.</t>
  </si>
  <si>
    <t>Підготовка систем ВВ</t>
  </si>
  <si>
    <t xml:space="preserve">Підготовка бойлерних </t>
  </si>
  <si>
    <t>б/бойл.</t>
  </si>
  <si>
    <t>б/піч.</t>
  </si>
  <si>
    <t>б/щит.</t>
  </si>
  <si>
    <t>АК "Харківобленерго"</t>
  </si>
  <si>
    <t>Служба колії</t>
  </si>
  <si>
    <t>Енергослужба</t>
  </si>
  <si>
    <t>Служба транспортного забезпечення</t>
  </si>
  <si>
    <t>Підготовка повітряних мереж</t>
  </si>
  <si>
    <t>Підготовка кабельних мереж</t>
  </si>
  <si>
    <t>поточне утримання</t>
  </si>
  <si>
    <t>виконавчого комітету міської ради</t>
  </si>
  <si>
    <t>Закупіля піску</t>
  </si>
  <si>
    <t>Ремонт інженерних мереж</t>
  </si>
  <si>
    <t>Прочистка димових та вентиляційних каналів</t>
  </si>
  <si>
    <t>КП "Харківський метрополітен"</t>
  </si>
  <si>
    <t>Заклади культури</t>
  </si>
  <si>
    <t>Назва заходу</t>
  </si>
  <si>
    <t>4</t>
  </si>
  <si>
    <t xml:space="preserve"> -</t>
  </si>
  <si>
    <t>1.  КП "Жилкомсервіс"</t>
  </si>
  <si>
    <t>серпень</t>
  </si>
  <si>
    <t>капітальний</t>
  </si>
  <si>
    <t>травень</t>
  </si>
  <si>
    <t>1</t>
  </si>
  <si>
    <t>державний</t>
  </si>
  <si>
    <t>II</t>
  </si>
  <si>
    <t>червень</t>
  </si>
  <si>
    <t>м</t>
  </si>
  <si>
    <t>липень-серпень</t>
  </si>
  <si>
    <t>№ з.п.</t>
  </si>
  <si>
    <t xml:space="preserve">Джерела фінансування </t>
  </si>
  <si>
    <t>Разом</t>
  </si>
  <si>
    <t xml:space="preserve">Власні кошти </t>
  </si>
  <si>
    <t>Вид ремонту</t>
  </si>
  <si>
    <t>Термін виконання</t>
  </si>
  <si>
    <t>Джерело фінансування</t>
  </si>
  <si>
    <t>шт.</t>
  </si>
  <si>
    <t xml:space="preserve"> </t>
  </si>
  <si>
    <t>ВСЬОГО</t>
  </si>
  <si>
    <t>План на підготовчий період</t>
  </si>
  <si>
    <t>Профілактика і ремонт запірної арматури котельні</t>
  </si>
  <si>
    <t>Навчання та атестація операторів котельні і машиністів ритуального обладнання</t>
  </si>
  <si>
    <t>Хлорування водонапірної башти</t>
  </si>
  <si>
    <t>Ремонт і очищення системи димовидалення</t>
  </si>
  <si>
    <t>Ремонт покрівлі</t>
  </si>
  <si>
    <t>КП "Жилкомсервіс"</t>
  </si>
  <si>
    <t>6</t>
  </si>
  <si>
    <t>7</t>
  </si>
  <si>
    <t>Заклади охорони здоров`я</t>
  </si>
  <si>
    <t>№ з/п</t>
  </si>
  <si>
    <t>Київський район</t>
  </si>
  <si>
    <t>Московський район</t>
  </si>
  <si>
    <t>3.  КП "Харківські теплові мережі"</t>
  </si>
  <si>
    <t>Теплові  мережі</t>
  </si>
  <si>
    <t>Власні кошти</t>
  </si>
  <si>
    <t>Насосні станції</t>
  </si>
  <si>
    <t xml:space="preserve">Ремонт насосних агрегатів </t>
  </si>
  <si>
    <t>Ремонт допоміжного обладнання</t>
  </si>
  <si>
    <t>Теплові джерела</t>
  </si>
  <si>
    <t>Районні котельні</t>
  </si>
  <si>
    <t>Ремонт котлів</t>
  </si>
  <si>
    <t>реконструкція</t>
  </si>
  <si>
    <t>Теплова рамка:</t>
  </si>
  <si>
    <t>Протипожежні заходи:</t>
  </si>
  <si>
    <t xml:space="preserve"> шт.</t>
  </si>
  <si>
    <t>ПАТ "Харківміськгаз"</t>
  </si>
  <si>
    <t>Повірка манометрів</t>
  </si>
  <si>
    <t xml:space="preserve">Ремонт ПЛ 0.4, 6-10 кВ </t>
  </si>
  <si>
    <t>Харківський міський центр реінтеграції бездомних осіб</t>
  </si>
  <si>
    <t>Крематорій, вул. Надборна, 3</t>
  </si>
  <si>
    <t>пісок</t>
  </si>
  <si>
    <t>Реконструкція теплових мереж</t>
  </si>
  <si>
    <t>Закупівля піску та солі</t>
  </si>
  <si>
    <t>Прочистка  вентиляційних каналів</t>
  </si>
  <si>
    <t>Консервація фонтанів</t>
  </si>
  <si>
    <t>Ремонт доріг та тротуарів на території підприємства</t>
  </si>
  <si>
    <t>Проведення сезонної підготовки рухомого складу</t>
  </si>
  <si>
    <t>Ремонт станків</t>
  </si>
  <si>
    <t>Заготівля дров та вугілля</t>
  </si>
  <si>
    <t xml:space="preserve">Придбання піску </t>
  </si>
  <si>
    <t xml:space="preserve">Очищення оглядових колодязів світлофорної каналізації 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</si>
  <si>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</si>
  <si>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Ремонтні роботи</t>
  </si>
  <si>
    <t>Ремонт загальнокотельного і допоміжного обладнання</t>
  </si>
  <si>
    <t>Квартальні котельні, ЦТП, ІТП</t>
  </si>
  <si>
    <t>Будівлі та споруди</t>
  </si>
  <si>
    <t>сіль</t>
  </si>
  <si>
    <t>Повірка електролічильників, приладів обліку води, теплової енергії, манометрів</t>
  </si>
  <si>
    <t>Ремонт запірної арматури АБК, МПК, ГВК</t>
  </si>
  <si>
    <t>Ремонт внутрішніх систем енергозабезпечення</t>
  </si>
  <si>
    <t>Підготовка автотранспорту</t>
  </si>
  <si>
    <t>бюджет м.Харкова</t>
  </si>
  <si>
    <t>КП "Салтівське трамвайне депо"</t>
  </si>
  <si>
    <t>км</t>
  </si>
  <si>
    <t>-</t>
  </si>
  <si>
    <t>поточний</t>
  </si>
  <si>
    <t>од</t>
  </si>
  <si>
    <t>всього</t>
  </si>
  <si>
    <t>власні кошти</t>
  </si>
  <si>
    <t>м. Харкова</t>
  </si>
  <si>
    <t xml:space="preserve">Підготовка систем ЦО </t>
  </si>
  <si>
    <t>Підготовка систем ХВ</t>
  </si>
  <si>
    <t>Ремонт м'якої покрівлі</t>
  </si>
  <si>
    <t>т</t>
  </si>
  <si>
    <t>жовтень</t>
  </si>
  <si>
    <t>вересень</t>
  </si>
  <si>
    <t>Машини і механізми</t>
  </si>
  <si>
    <t>Ремонт кабельних мереж</t>
  </si>
  <si>
    <t>Рухомий склад, трамваї</t>
  </si>
  <si>
    <t>КП "Жовтневе трамвайне депо"</t>
  </si>
  <si>
    <t>Станочне обладнання</t>
  </si>
  <si>
    <t>кг</t>
  </si>
  <si>
    <t>Всього</t>
  </si>
  <si>
    <t>КП "Тролейбусне депо № 2"</t>
  </si>
  <si>
    <t>од.</t>
  </si>
  <si>
    <t>липень</t>
  </si>
  <si>
    <t>I</t>
  </si>
  <si>
    <t>Заміна засувок</t>
  </si>
  <si>
    <t>Ремонт КЛ 0.4, 6-10 кВ</t>
  </si>
  <si>
    <t>4.2</t>
  </si>
  <si>
    <t>Всього по будинкам комунальної власності</t>
  </si>
  <si>
    <t>ВСЬОГО по ДЖГ</t>
  </si>
  <si>
    <t>Енергогосподарство</t>
  </si>
  <si>
    <t xml:space="preserve">Підготовка електрощитових </t>
  </si>
  <si>
    <r>
      <t>б/м</t>
    </r>
    <r>
      <rPr>
        <vertAlign val="superscript"/>
        <sz val="12"/>
        <rFont val="Times New Roman"/>
        <family val="1"/>
        <charset val="204"/>
      </rPr>
      <t>2</t>
    </r>
  </si>
  <si>
    <t>чол.</t>
  </si>
  <si>
    <t>Підготовка снігоприбиральної техніки, тракторів</t>
  </si>
  <si>
    <t>км в однотруб. вимірі</t>
  </si>
  <si>
    <t>Комплекс "Харківводопостачання"</t>
  </si>
  <si>
    <t>Заміна пожежних гідрантів</t>
  </si>
  <si>
    <t>Комплекс "Харківводовідведення"</t>
  </si>
  <si>
    <t>КП "Харківводоканал"</t>
  </si>
  <si>
    <t>Ремонт теплообмінника</t>
  </si>
  <si>
    <t>Бюджет</t>
  </si>
  <si>
    <r>
      <t>м</t>
    </r>
    <r>
      <rPr>
        <sz val="12"/>
        <rFont val="Arial Cyr"/>
        <charset val="204"/>
      </rPr>
      <t>²</t>
    </r>
  </si>
  <si>
    <t>ТО</t>
  </si>
  <si>
    <t xml:space="preserve">ВСЬОГО </t>
  </si>
  <si>
    <t>квітень</t>
  </si>
  <si>
    <t>Департамент житлового господарства</t>
  </si>
  <si>
    <t>2.   Департамент житлового господарства</t>
  </si>
  <si>
    <t xml:space="preserve">Заклади соціального захисту населення </t>
  </si>
  <si>
    <t>КП "Комплекс з експлуатації об`єктів водозниження і зливової каналізації"</t>
  </si>
  <si>
    <t>Заклади освіти</t>
  </si>
  <si>
    <t>Підготовка опалювальних печей</t>
  </si>
  <si>
    <t>б/шт.</t>
  </si>
  <si>
    <t xml:space="preserve">Комплексна підготовка 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</si>
  <si>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</si>
  <si>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КП "Ритуал"</t>
  </si>
  <si>
    <t>СКП "Харківзеленбуд"</t>
  </si>
  <si>
    <t>КП "Харківські теплові мережі"</t>
  </si>
  <si>
    <t>ТОВ "Котельні лікарняного комплексу"</t>
  </si>
  <si>
    <t>Ремонт електричних мереж</t>
  </si>
  <si>
    <t>Всього:</t>
  </si>
  <si>
    <t>КП "Харків-Сигнал"</t>
  </si>
  <si>
    <t>КП "Тролейбусне депо № 3"</t>
  </si>
  <si>
    <t>Всього по будинкам ЖБК, ЖК, ОСББ</t>
  </si>
  <si>
    <t>Закупівля піску</t>
  </si>
  <si>
    <t>Прочистка димоходів та вентиляційних каналів</t>
  </si>
  <si>
    <t>Прочистка вентиляційних каналів</t>
  </si>
  <si>
    <t>Внутрішньоквартальні дороги та тротуари</t>
  </si>
  <si>
    <t>Побутові та виробничі приміщення</t>
  </si>
  <si>
    <t xml:space="preserve">Заготівля матеріалу: </t>
  </si>
  <si>
    <r>
      <t>тис.м</t>
    </r>
    <r>
      <rPr>
        <vertAlign val="superscript"/>
        <sz val="12"/>
        <rFont val="Times New Roman"/>
        <family val="1"/>
        <charset val="204"/>
      </rPr>
      <t>2</t>
    </r>
  </si>
  <si>
    <t>Вимірювання опору ізоляції електричних мереж</t>
  </si>
  <si>
    <t>Ямковий ремонт асфальтового покриття</t>
  </si>
  <si>
    <t>Ревізія та поточний ремонт систем водопостачання</t>
  </si>
  <si>
    <t>всього:</t>
  </si>
  <si>
    <t xml:space="preserve">                                       Додаток 1</t>
  </si>
  <si>
    <t xml:space="preserve">                                       до рішення виконавчого комітету </t>
  </si>
  <si>
    <t xml:space="preserve">                                       Харківської міської ради</t>
  </si>
  <si>
    <t xml:space="preserve">                        Додаток 2</t>
  </si>
  <si>
    <t xml:space="preserve">                        до рішення виконавчого комітету </t>
  </si>
  <si>
    <t xml:space="preserve">                        Харківської міської ради</t>
  </si>
  <si>
    <t>КП електромереж зовнішнього освітлення "Міськсвітло"</t>
  </si>
  <si>
    <t>КП "Міськелектротранссервіс"</t>
  </si>
  <si>
    <t>Ремонт інженерних мереж теплопостачання, гарячого та холодного водопостачання</t>
  </si>
  <si>
    <t xml:space="preserve">поточний </t>
  </si>
  <si>
    <t>2</t>
  </si>
  <si>
    <t>3</t>
  </si>
  <si>
    <t>Заміна віконних блоків на енергозберігаючі</t>
  </si>
  <si>
    <t>РАЗОМ ПО РАЙОНУ:</t>
  </si>
  <si>
    <t>Ремонт фасаду</t>
  </si>
  <si>
    <t>пог.м</t>
  </si>
  <si>
    <r>
      <t>б/тис.м</t>
    </r>
    <r>
      <rPr>
        <vertAlign val="superscript"/>
        <sz val="12"/>
        <rFont val="Times New Roman"/>
        <family val="1"/>
        <charset val="204"/>
      </rPr>
      <t>2</t>
    </r>
  </si>
  <si>
    <t>Підготовка будинків з АОГВ</t>
  </si>
  <si>
    <t xml:space="preserve">капітальний і поточний </t>
  </si>
  <si>
    <t>капітальний і поточний,  реконструкція</t>
  </si>
  <si>
    <t>Заготівля посипного матеріалу</t>
  </si>
  <si>
    <t>Ремонт шиферної покрівлі</t>
  </si>
  <si>
    <t>м²</t>
  </si>
  <si>
    <t xml:space="preserve">Ремонт м'якої покрівлі виробничих та адміністративних приміщень </t>
  </si>
  <si>
    <t xml:space="preserve">Ремонт віконних рам в адміністративних і виробничих приміщеннях </t>
  </si>
  <si>
    <t>буд.</t>
  </si>
  <si>
    <t>Обслуговування пожежної сигналізації</t>
  </si>
  <si>
    <t>Підготовка автоторанспорту:</t>
  </si>
  <si>
    <t>Перевірка, прочищення димоходу котельні</t>
  </si>
  <si>
    <t>Утеплення дверей і вікон</t>
  </si>
  <si>
    <t xml:space="preserve">капітальний </t>
  </si>
  <si>
    <t xml:space="preserve">м³ </t>
  </si>
  <si>
    <t>Технічне обслуговування систем теплових завіс вестибюлів станцій</t>
  </si>
  <si>
    <t xml:space="preserve">Перевірка стану аварійно-відновлювальних  засобів, поповнення їх до нормативних запасів </t>
  </si>
  <si>
    <t>Вимірювання опору ізоляції електромереж</t>
  </si>
  <si>
    <t>РАЗОМ по району:</t>
  </si>
  <si>
    <t>споруди</t>
  </si>
  <si>
    <t xml:space="preserve">Підготовка теплових мереж </t>
  </si>
  <si>
    <t>Заміна дефектних спецчастин</t>
  </si>
  <si>
    <t>Планово-попереджувальний ремонт насосних станцій</t>
  </si>
  <si>
    <t>ППР</t>
  </si>
  <si>
    <t>Прочистка каналізаційних мереж</t>
  </si>
  <si>
    <t>Комплекс водопідготовки "Донець"</t>
  </si>
  <si>
    <t>Комплекс водопідготовки "Дніпро"</t>
  </si>
  <si>
    <t>бюджет м. Харкова</t>
  </si>
  <si>
    <t>Бюджет м.Харкова</t>
  </si>
  <si>
    <t>Бюджет м. Харкова</t>
  </si>
  <si>
    <t>Заклади у справах сім`ї, молоді та спорту</t>
  </si>
  <si>
    <t>Ремонт ГРУ</t>
  </si>
  <si>
    <t>цеха РРС</t>
  </si>
  <si>
    <t>ділянки капітальних ремонтів</t>
  </si>
  <si>
    <t>Департамент будівництва та шляхового господарства</t>
  </si>
  <si>
    <t>КП "Шляхрембуд"</t>
  </si>
  <si>
    <t>утримання</t>
  </si>
  <si>
    <t>Одиниця виміру</t>
  </si>
  <si>
    <t>4.1</t>
  </si>
  <si>
    <t>Закупівля матеріалів та інструментів для підготовки системи опалення</t>
  </si>
  <si>
    <t>Гідропневматична промивка трубопроводів системи опалення</t>
  </si>
  <si>
    <t>к-т</t>
  </si>
  <si>
    <t>Діагностика вогнегасників</t>
  </si>
  <si>
    <t>червень-липень</t>
  </si>
  <si>
    <t>жовтень-листопад</t>
  </si>
  <si>
    <t>Підготовка зливової каналізації</t>
  </si>
  <si>
    <t>Ревізія обладнання мийно-прибирального комплексу</t>
  </si>
  <si>
    <t>Ревізія і ремонт снігоприбиральної техніки</t>
  </si>
  <si>
    <t>Закупівля солі та піску</t>
  </si>
  <si>
    <t>Ремонт електропроводки та ел.обладнання</t>
  </si>
  <si>
    <t>Проведення заміру опору ізоляції</t>
  </si>
  <si>
    <t>Придбання вугілля для вугільної котельні</t>
  </si>
  <si>
    <t>Заміна віконних блоків</t>
  </si>
  <si>
    <t>Прочистка  димоходів та вентканалів</t>
  </si>
  <si>
    <t>Прочистка   вентканалів</t>
  </si>
  <si>
    <t xml:space="preserve">Закупівля піску </t>
  </si>
  <si>
    <t>Прочистка вентиляційної системи та димоходів</t>
  </si>
  <si>
    <t>Перепідготовка машиністів (кочегарів) котельних</t>
  </si>
  <si>
    <t>дільниця</t>
  </si>
  <si>
    <t>Ремонт водоразбірних колонок</t>
  </si>
  <si>
    <t>Ремонт та скління теплиць з обмазкою</t>
  </si>
  <si>
    <t xml:space="preserve">серпень </t>
  </si>
  <si>
    <t xml:space="preserve">ВСЬОГО по закладах, у т.ч.  </t>
  </si>
  <si>
    <t>ІІ кв</t>
  </si>
  <si>
    <t>ІІІ кв</t>
  </si>
  <si>
    <t>ІV кв</t>
  </si>
  <si>
    <t xml:space="preserve">Департамент/підприємство/заклад </t>
  </si>
  <si>
    <t>Ремонт запірної арматури на ТРП</t>
  </si>
  <si>
    <t>липень-вересень</t>
  </si>
  <si>
    <t>Перевірка технічного стану споруди терцентру</t>
  </si>
  <si>
    <t>Проведення робіт з ремонту автотранспорту</t>
  </si>
  <si>
    <t>Підготовка  системи центрального опалення</t>
  </si>
  <si>
    <t>Прочистка вентканалів</t>
  </si>
  <si>
    <t>Індустріальний район</t>
  </si>
  <si>
    <t>Ремонт цоколю будівлі</t>
  </si>
  <si>
    <t>Ремонт системи теплопостачання, водопостачання та водовідведення</t>
  </si>
  <si>
    <t>Ремонт інженерних мереж теплопостачання та  водопостачання</t>
  </si>
  <si>
    <t>Консервація поливних водопроводів</t>
  </si>
  <si>
    <t xml:space="preserve">Гараж, вул. Пушкінська, 104-Б (гараж)         </t>
  </si>
  <si>
    <t>Підготовка та ремонт водозаборів (насосних станцій I підйому)</t>
  </si>
  <si>
    <t>Підготовка та ремонт насосних станцій II та III підйому</t>
  </si>
  <si>
    <t>Підготовка та ремонт блоку очисних споруд</t>
  </si>
  <si>
    <t>Міські очисні споруди № 1</t>
  </si>
  <si>
    <t>Міські очисні споруди № 2</t>
  </si>
  <si>
    <t xml:space="preserve">Профілактичні випробування: </t>
  </si>
  <si>
    <t>5</t>
  </si>
  <si>
    <t>9</t>
  </si>
  <si>
    <t>Утеплення пройому воріт в майстерні</t>
  </si>
  <si>
    <t xml:space="preserve">Профілактичні роботи із забезпечення виробничих баз водою (ремонт засувок, забарвлення трубопроводів) </t>
  </si>
  <si>
    <t xml:space="preserve">1 котел </t>
  </si>
  <si>
    <t>Підготовка та ремонт систем опалення, гарячого водопостачання, зливової каналізації</t>
  </si>
  <si>
    <t>Підготовка моторейкових та автотранспортних засобів до роботи взимку</t>
  </si>
  <si>
    <t>Огляд і технічне обслуговування автоматичної та ручної пневмообдувки стрілок на паркових коліях депо "Московське" та "Салтівське"</t>
  </si>
  <si>
    <t>Перевірка стану та ремонт дверей типу "Метро"</t>
  </si>
  <si>
    <t>Ревізія та ремонт обладнання засобів зв´язку на ТЧ-1, ТЧ-2, будинку управління</t>
  </si>
  <si>
    <t>Захисне фарбування металевих елементів душкомбінату служби АТЗ, складських приміщень</t>
  </si>
  <si>
    <t>Обслуговування, налагодження та забезпечення повірки пристроїв обліку води та тепла</t>
  </si>
  <si>
    <t>Поповнення трансформаторного масла для сезонної доливки в трансформатори ТМ на підстанціях</t>
  </si>
  <si>
    <t>л</t>
  </si>
  <si>
    <t>Ревізія КТП 630 і Тр-р 400 КВА</t>
  </si>
  <si>
    <t>Ремонт та закупівля шанцевого інструменту</t>
  </si>
  <si>
    <t>Ремонт та відновлення будівель та споруд</t>
  </si>
  <si>
    <t>Шевченківський район</t>
  </si>
  <si>
    <t xml:space="preserve">Підготовка системи централізованого опалення </t>
  </si>
  <si>
    <t>пог. м</t>
  </si>
  <si>
    <t xml:space="preserve">Міські кладовища, салони-магазини ритуальних послуг    </t>
  </si>
  <si>
    <t>Заступник міського голови – керуючий справами</t>
  </si>
  <si>
    <t>Холодногірський район</t>
  </si>
  <si>
    <t>Заміна дефектних опор контактної мережі</t>
  </si>
  <si>
    <t>Косметичний ремонт цеху ТО</t>
  </si>
  <si>
    <t>Ремонт бойлерів</t>
  </si>
  <si>
    <t>Ремонт запірної арматури</t>
  </si>
  <si>
    <t>Спецодяг</t>
  </si>
  <si>
    <t>Придбання зимового спецодягу та взуття</t>
  </si>
  <si>
    <t>Служба транспортної інфраструктури</t>
  </si>
  <si>
    <t>Підготовка систем ГВ</t>
  </si>
  <si>
    <t>Новобаварський район</t>
  </si>
  <si>
    <t xml:space="preserve">Заміна віконних блоків </t>
  </si>
  <si>
    <t>Основ'янський район</t>
  </si>
  <si>
    <t>квітень-липень</t>
  </si>
  <si>
    <t>шт</t>
  </si>
  <si>
    <t>м2</t>
  </si>
  <si>
    <t>КЗ "МК ДЮСШ" (Індустріальний район), вул. Генерала Момота, 13</t>
  </si>
  <si>
    <t>КЗ "МК ДЮСШ" №7 (Немишлянський район), пр. Московський, 246-Б</t>
  </si>
  <si>
    <t>КЗ "МК ДЮСШ "Восток" (Індустріальний район), вул. 12-го Квітня, 5-А</t>
  </si>
  <si>
    <t>ІV квартал</t>
  </si>
  <si>
    <t>ІІІ квартал</t>
  </si>
  <si>
    <t>Немишлянський район</t>
  </si>
  <si>
    <t>Перекладка водопровідних мереж</t>
  </si>
  <si>
    <t>Заходи з реконструкції об`єктів</t>
  </si>
  <si>
    <t>Підготовка електрообладнання, шаф ІП</t>
  </si>
  <si>
    <t>Ремонт і профілактика насосної</t>
  </si>
  <si>
    <t xml:space="preserve">Ремонт будівлі котельні </t>
  </si>
  <si>
    <t xml:space="preserve">Ремонт котла Є 1/9 </t>
  </si>
  <si>
    <t>Ремонт котла МЗК-7</t>
  </si>
  <si>
    <t>Ремонт  насосів</t>
  </si>
  <si>
    <t xml:space="preserve">Ремонт  насосів </t>
  </si>
  <si>
    <t>Ремонт теплових мереж від котельні</t>
  </si>
  <si>
    <t xml:space="preserve">Ремонт будівлі  котельні </t>
  </si>
  <si>
    <t xml:space="preserve">Ремонт  насосів на котельні </t>
  </si>
  <si>
    <t xml:space="preserve">Ремонт котла КСВа </t>
  </si>
  <si>
    <t xml:space="preserve">Ремонт теплових мереж від котельні </t>
  </si>
  <si>
    <t xml:space="preserve">Ремонт котла МЗК-7 № 2 </t>
  </si>
  <si>
    <t xml:space="preserve">Ремонт насоса </t>
  </si>
  <si>
    <t>Ремонт котла НІІСТУ-5</t>
  </si>
  <si>
    <t xml:space="preserve">Ремонт насоса на котельні </t>
  </si>
  <si>
    <t xml:space="preserve">Ремонт  котла Е 1/9 </t>
  </si>
  <si>
    <t xml:space="preserve">Ремонт котлів  </t>
  </si>
  <si>
    <t>Ремонт насосів</t>
  </si>
  <si>
    <t xml:space="preserve">Ремонт котлів </t>
  </si>
  <si>
    <t xml:space="preserve">Ремонт насосів </t>
  </si>
  <si>
    <t>Котельня по вул. Балакірєва, 3</t>
  </si>
  <si>
    <t>Котельня по вул. Новгородській, 85</t>
  </si>
  <si>
    <t>Котельня по просп. Гагаріна, 137</t>
  </si>
  <si>
    <t>Котельня по просп. Олександрівському, 122</t>
  </si>
  <si>
    <t>Котельня по вул. Архітекторів, 40</t>
  </si>
  <si>
    <t>Котельня по вул. Культури, 5</t>
  </si>
  <si>
    <t>Котельня по просп. Ново-Баварському, 2</t>
  </si>
  <si>
    <t>Котельня по вул. Плеханівській, 117</t>
  </si>
  <si>
    <t>Вулично-шляхова мережа міста та штучні споруди</t>
  </si>
  <si>
    <t>ТО, поточний</t>
  </si>
  <si>
    <t>Сезонна підготовка трамваїв Т-3</t>
  </si>
  <si>
    <t>Сезонна підготовка трамваїв 71-619КТ</t>
  </si>
  <si>
    <t>Обслуговування снігоочисників №№ 2, 6, 8</t>
  </si>
  <si>
    <t>Середній  ремонт трамваїв</t>
  </si>
  <si>
    <t>Ремонт домкратів та підйомників трамвайних вагонів</t>
  </si>
  <si>
    <t>Слобідський район</t>
  </si>
  <si>
    <t>чаш</t>
  </si>
  <si>
    <t>об`єкт</t>
  </si>
  <si>
    <t>Часткова заміна приладів опалення</t>
  </si>
  <si>
    <t>Профілактика і ремонт теплової рамки котельні</t>
  </si>
  <si>
    <t>Заготівля твердого палива (дрова)</t>
  </si>
  <si>
    <t>Завезення пісчано-сольової суміші</t>
  </si>
  <si>
    <t xml:space="preserve">Ремонт котла "Факел" </t>
  </si>
  <si>
    <t>Ремонт баку запасу води котельні</t>
  </si>
  <si>
    <t>Підготовка спеціального рухомого складу №3301, МГП-1</t>
  </si>
  <si>
    <t>Ремонт котлів, заміна</t>
  </si>
  <si>
    <t>Ремонтні роботи водомережі</t>
  </si>
  <si>
    <t>Підготовка будівлі (ремонтні роботи)</t>
  </si>
  <si>
    <t>Внутрішні оздоблювальні роботи (стін, стелі, підлоги, укосів)</t>
  </si>
  <si>
    <t>травень-серпень</t>
  </si>
  <si>
    <t>Заміна дверей</t>
  </si>
  <si>
    <t>Здійснення ревізії запорної арматури мережі опалення будівлі терцентру</t>
  </si>
  <si>
    <t>квітень-вересень</t>
  </si>
  <si>
    <t>Харківський міський центр комплексної реабілітації для осіб з інвалідністю "Промінь"</t>
  </si>
  <si>
    <t>Територіальний центр надання соціальних послуг Основ'янського району міста Харкова</t>
  </si>
  <si>
    <t>Територіальний центр надання соціальних послуг Немишлянського району міста Харкова</t>
  </si>
  <si>
    <t>Територіальний центр надання соціальних послуг Індустріального району міста Харкова</t>
  </si>
  <si>
    <t>Територіальний центр надання соціальних послуг Московського району міста Харкова</t>
  </si>
  <si>
    <t>Територіальний центр надання соціальних послуг Холодногірського району міста Харкова</t>
  </si>
  <si>
    <t>Територіальний центр надання соціальних послуг Слобідського району міста Харкова</t>
  </si>
  <si>
    <t>Територіальний центр надання соціальних послуг Київського району міста Харкова</t>
  </si>
  <si>
    <t>Територіальний центр надання соціальних послуг Новобаварського району міста Харкова</t>
  </si>
  <si>
    <t>Територіальний центр надання соціальних послуг Шевченківського району міста Харкова</t>
  </si>
  <si>
    <t xml:space="preserve">вересень </t>
  </si>
  <si>
    <t>Соціальний готель</t>
  </si>
  <si>
    <t>ВСЬОГО ПО ЗАКЛАДАХ СОЦІАЛЬНОГО ЗАХИСТУ НАСЕЛЕННЯ , у т.ч.:</t>
  </si>
  <si>
    <t>ІІ квартал</t>
  </si>
  <si>
    <t>І квартал</t>
  </si>
  <si>
    <t>IV квартал</t>
  </si>
  <si>
    <t xml:space="preserve">       </t>
  </si>
  <si>
    <t>III квартал</t>
  </si>
  <si>
    <t>II квартал</t>
  </si>
  <si>
    <t>ІІI квартал</t>
  </si>
  <si>
    <t xml:space="preserve"> ІІI квартал</t>
  </si>
  <si>
    <t>Вимірювання опору  ізоляції електромереж</t>
  </si>
  <si>
    <t xml:space="preserve">Вимірювання опору ізоляції електричних мереж </t>
  </si>
  <si>
    <t>системи</t>
  </si>
  <si>
    <t>підготовка до експлуатації</t>
  </si>
  <si>
    <t>прочищення зливостоків</t>
  </si>
  <si>
    <t>прочищення оглядових та дощоприймальних колодязів</t>
  </si>
  <si>
    <t>прочищення випусків та водовідвідних канав</t>
  </si>
  <si>
    <t>укладання водовідвідних лотків</t>
  </si>
  <si>
    <t>ремонт оглядових та дощоприймальних колодязів</t>
  </si>
  <si>
    <t>заміна люків та дощоприймачів</t>
  </si>
  <si>
    <t>прибирання схилів берегів</t>
  </si>
  <si>
    <t>скошування самосійних дерев, трави і бу`ряну</t>
  </si>
  <si>
    <r>
      <t>100 м</t>
    </r>
    <r>
      <rPr>
        <vertAlign val="superscript"/>
        <sz val="12"/>
        <rFont val="Times New Roman"/>
        <family val="1"/>
        <charset val="204"/>
      </rPr>
      <t>2</t>
    </r>
  </si>
  <si>
    <t>Ремонт будинків ЖБК, ЖК, ОСББ</t>
  </si>
  <si>
    <t>Ремонт покрівлі будинків комунальної власності</t>
  </si>
  <si>
    <t>червень-грудень</t>
  </si>
  <si>
    <t>вересень-жовтень</t>
  </si>
  <si>
    <t>протягом року</t>
  </si>
  <si>
    <t>Приварювання міжколійних електроз`єднувачів</t>
  </si>
  <si>
    <t>Приварювання колійних електроз`єднувачів</t>
  </si>
  <si>
    <t>Приварювання стикових електроз`єднувачів</t>
  </si>
  <si>
    <t>Провести ревізію системи опалення</t>
  </si>
  <si>
    <t>Заготовка технічної солі</t>
  </si>
  <si>
    <t>Провести перевірку релейного захисту, автоматики телемеханіки, випробування внутрішньо-підстанційних перемичок</t>
  </si>
  <si>
    <t>Виконати заміну спусків живлення контактної мережі від рубільників (довжиною від 8 до 10м)</t>
  </si>
  <si>
    <t>Виконати сезонне (осіннє) регулювання контактної мережі</t>
  </si>
  <si>
    <t>Випробування підвищеною напругою кабельних ліній 6-10кв</t>
  </si>
  <si>
    <t>Виконати ремонт покрівлі на 6 тягових п/ст</t>
  </si>
  <si>
    <t>Заміна зношених тросових систем</t>
  </si>
  <si>
    <t>п/ст</t>
  </si>
  <si>
    <t>Підготувати автомобільний парк до роботи у зимовий період</t>
  </si>
  <si>
    <t>Придбати аккумулятори для автомобілів на термін зимової експлуатації</t>
  </si>
  <si>
    <t>Підготувати снігоприбиральну техніку до роботи в зимовий період</t>
  </si>
  <si>
    <t>Виконати ревізію систем опалення</t>
  </si>
  <si>
    <t>Благоустрій зупиночних павільонів по місту</t>
  </si>
  <si>
    <t>Технічне обслуговування трамваїв № 2 Т-3</t>
  </si>
  <si>
    <t>Технічне обслуговування трамваїв № 2 Т-3М</t>
  </si>
  <si>
    <t>Сезонна підготовка в депо по технічному обслуговуванню № 1 Т-3</t>
  </si>
  <si>
    <t>Сезонна підготовка в депо по технічному обслуговуванню № 1 Т-3М</t>
  </si>
  <si>
    <t>Підготовка снігоочісних трамвайних вагонів ТО-2</t>
  </si>
  <si>
    <t>Сезонна підготовка спеціального рухомого складу по технічному обслуговуванню № 1</t>
  </si>
  <si>
    <t>Т-3</t>
  </si>
  <si>
    <t>МТВ-82</t>
  </si>
  <si>
    <t>Профілактичний ремонт внутрішніх систем енергозабезпечення</t>
  </si>
  <si>
    <t>Ремонт і відновлення систем водопостачання і каналізації</t>
  </si>
  <si>
    <t>Провести повірку приладів обліку електролічільників, води, теплоенергії, монометрів</t>
  </si>
  <si>
    <t>Відновлення лівньовок і ремонт ліхтарів цеху ТО і РРС, МВ. К АПК</t>
  </si>
  <si>
    <t xml:space="preserve">м </t>
  </si>
  <si>
    <t>Відремонтувати м'яку покрівлю будівлі цеху</t>
  </si>
  <si>
    <t xml:space="preserve">Провести поточний ремонт, утеплення та фарбування воріт: </t>
  </si>
  <si>
    <t>мийно-прибирального  комплексу</t>
  </si>
  <si>
    <t>ділянки планових ремонтів р / с</t>
  </si>
  <si>
    <t xml:space="preserve">Ремонт освітлення території депо  і встановлення світильників ЖКП -16-250 </t>
  </si>
  <si>
    <t>Підготовка до опалювального сезону системи опалення :</t>
  </si>
  <si>
    <t>а ) опресовування теплосистем для виявлення дефектів;</t>
  </si>
  <si>
    <t>заміна дефектних ділянок труб системи опалення ½ "</t>
  </si>
  <si>
    <t>заміна дефектних ділянок труб системи опалення ¾ "</t>
  </si>
  <si>
    <t>заміна дефектних ділянок труб системи опалення 1 "</t>
  </si>
  <si>
    <t>Ревізія та поточний ремонт системи каналізації:</t>
  </si>
  <si>
    <t xml:space="preserve"> промивання каналізації МПКа</t>
  </si>
  <si>
    <t xml:space="preserve"> промивання каналізації душових</t>
  </si>
  <si>
    <t>Ревізія приводів відкривання - закривання воріт:</t>
  </si>
  <si>
    <t>в'їзних,</t>
  </si>
  <si>
    <t>Підготовка снігоприбиральної техніки :</t>
  </si>
  <si>
    <t xml:space="preserve">     - мийно-прибиральна машина ЗІЛ-130</t>
  </si>
  <si>
    <t>Сезонна підготовка рухомого складу</t>
  </si>
  <si>
    <t>Заготівля :</t>
  </si>
  <si>
    <t xml:space="preserve"> - солі</t>
  </si>
  <si>
    <t xml:space="preserve"> - піску</t>
  </si>
  <si>
    <t>Підготовка  і утеплення труб системи опалення</t>
  </si>
  <si>
    <t xml:space="preserve">Підготовка опалювальної системи  </t>
  </si>
  <si>
    <t>Підготовка мереж водопроводу та утеплення труб водопроводу</t>
  </si>
  <si>
    <t>Ремонт та ревізія  освітлення  на робочих місцях</t>
  </si>
  <si>
    <t>Утеплення в'їзних і виїзних воріт в будівлю "ГВК"</t>
  </si>
  <si>
    <t>згідно норм оснащення</t>
  </si>
  <si>
    <t>–</t>
  </si>
  <si>
    <t>Підготовка теплопунктів, мереж теплопостачання (з обов’язковим очищенням сміттєзбірників, промивкою усіх відгалужень мереж та теплообмінників) на виробничих дільницях метрополітену</t>
  </si>
  <si>
    <t>система</t>
  </si>
  <si>
    <t>Утеплення воріт головного корпусу депо "Московське" та "Салтівське"</t>
  </si>
  <si>
    <t>об´єкт</t>
  </si>
  <si>
    <t>Утеплення дверних пройомів запасних виходів підстанцій</t>
  </si>
  <si>
    <t>Згідно графіку</t>
  </si>
  <si>
    <t>Забезпечення необхідного температурного режиму (ремонт та заміна печей ПЕТ) у приміщеннях наземних підстанцій Т-1÷Т-5, ПП-10/6, СТП-депо</t>
  </si>
  <si>
    <t>Підготовка виробничих, службових, побутових та складських приміщень до роботи в зимових умовах</t>
  </si>
  <si>
    <t>Підготовка технологічного обладнання виробничих підрозділів до роботи взимку</t>
  </si>
  <si>
    <t>м³</t>
  </si>
  <si>
    <t>Поповнення запасів цементу, піску для належного утримання споруд, пішохідних зон</t>
  </si>
  <si>
    <t>Знос та обрізка сухостійних та аварійних дерев</t>
  </si>
  <si>
    <t>Ремонт і реконструкція магістральних, внутрішньоквартальних та гарячеводних теплових мереж</t>
  </si>
  <si>
    <t>Інші засоби, у тому числі:</t>
  </si>
  <si>
    <t>Ремонт електрообладнання; засобів ТА і В, КВП і А; транспортних засобів і спецтехніки; засобів зв'язку і телемеханіки; встановлення та заміна приладів обліку</t>
  </si>
  <si>
    <t xml:space="preserve">Заходи з реконструкції </t>
  </si>
  <si>
    <t xml:space="preserve">вул. Конторська, 20 Бюро ритуальних послуг №1                                                          </t>
  </si>
  <si>
    <r>
      <t>м</t>
    </r>
    <r>
      <rPr>
        <sz val="12"/>
        <rFont val="Calibri"/>
        <family val="2"/>
        <charset val="204"/>
      </rPr>
      <t>²</t>
    </r>
  </si>
  <si>
    <t>фідерних КЛ, розподільчих КЛ, КЛ  тепломереж, КЛ метрополітену</t>
  </si>
  <si>
    <t>Середній  ремонт трамваїв Т-3</t>
  </si>
  <si>
    <t>МПКа, цеху ТО</t>
  </si>
  <si>
    <r>
      <t>м</t>
    </r>
    <r>
      <rPr>
        <sz val="12"/>
        <color indexed="8"/>
        <rFont val="Calibri"/>
        <family val="2"/>
        <charset val="204"/>
      </rPr>
      <t>²</t>
    </r>
  </si>
  <si>
    <r>
      <t>м</t>
    </r>
    <r>
      <rPr>
        <sz val="12"/>
        <rFont val="Calibri"/>
        <family val="2"/>
        <charset val="204"/>
      </rPr>
      <t>³</t>
    </r>
  </si>
  <si>
    <t>Ремонт систем теплопостачання та водопостачання</t>
  </si>
  <si>
    <t xml:space="preserve">Повірка та встановлення лічильників води, манометрів </t>
  </si>
  <si>
    <t>Обслуговування протипожежної сигналізації в приміщенні центру</t>
  </si>
  <si>
    <t xml:space="preserve"> ІІІ квартал</t>
  </si>
  <si>
    <t>ІІ-ІІІ квартал</t>
  </si>
  <si>
    <t>ІІІ-IV квартал</t>
  </si>
  <si>
    <t>Підготовка та ремонт водозабору (насосна станція I підйому)</t>
  </si>
  <si>
    <t>Підготовка теплового господарства</t>
  </si>
  <si>
    <t>систем</t>
  </si>
  <si>
    <t>Підготовка виробничих будівель та  споруд</t>
  </si>
  <si>
    <t>Ремонт камер та колодязів</t>
  </si>
  <si>
    <t>Ремонт піскових майданчиков</t>
  </si>
  <si>
    <t>реставрація</t>
  </si>
  <si>
    <t>Перезарядка вогнегасників</t>
  </si>
  <si>
    <t>Виміри опору ізоляції електромереж</t>
  </si>
  <si>
    <t>Діагностика та ремонт автотранспорту</t>
  </si>
  <si>
    <t xml:space="preserve">Страхування водія та автотранспорту </t>
  </si>
  <si>
    <t>поточний ремонт теплових пунктів (побілка, фарбування труб)</t>
  </si>
  <si>
    <t>заміна дефектних ділянок труб системи опалення 2 ",</t>
  </si>
  <si>
    <t>Ревізія  зливної  каналізації головного  виробничого  корпусу</t>
  </si>
  <si>
    <t>квітень-червень</t>
  </si>
  <si>
    <t xml:space="preserve">Ремонт теплообмінника </t>
  </si>
  <si>
    <t>І-ІV квартал</t>
  </si>
  <si>
    <t>Виконати графік технічного обслуговування та ремонту обладнання тягових підстанцій і трансформатних підстанцій.</t>
  </si>
  <si>
    <t>Об'єкти зливової каналізації та дощоприймальні колодязі:</t>
  </si>
  <si>
    <t>укладання труб</t>
  </si>
  <si>
    <t>Водовідвідні канави та штучні споруди на них:</t>
  </si>
  <si>
    <t>Гідротехнічні споруди, водні об'єкти і об'єкти водозниження:</t>
  </si>
  <si>
    <t>очищення водної поверхні</t>
  </si>
  <si>
    <t>Технічне обслуговування кондиціонерів</t>
  </si>
  <si>
    <t>Випробування пожежних рукавів та гідрантів</t>
  </si>
  <si>
    <t>Перевірка АВР</t>
  </si>
  <si>
    <t>березень</t>
  </si>
  <si>
    <t>Випробування засобів індивідуального захисту</t>
  </si>
  <si>
    <t>червень-серпень</t>
  </si>
  <si>
    <t xml:space="preserve">Підготовка  систем централізованого опалення </t>
  </si>
  <si>
    <t>Підготовка системи централізованого опалення та теплового пункту</t>
  </si>
  <si>
    <t xml:space="preserve">Підготовка системи централізованого опалення                                 </t>
  </si>
  <si>
    <t xml:space="preserve">Підготовка  системи централізованого опалення </t>
  </si>
  <si>
    <t>Підготовка систем централізованого опалення</t>
  </si>
  <si>
    <t>Підготовка  систем централізованого опалення та теплових пунктів</t>
  </si>
  <si>
    <t>ПО</t>
  </si>
  <si>
    <t xml:space="preserve">Підготовка систем централізованого опалення </t>
  </si>
  <si>
    <t>Підготовка систем централізованого  опалення</t>
  </si>
  <si>
    <t>Підготовка  системи централізованого опалення</t>
  </si>
  <si>
    <t xml:space="preserve">Підготовка   системи централізованого опалення   </t>
  </si>
  <si>
    <t xml:space="preserve">Підготовка  систем централізованого опалення   </t>
  </si>
  <si>
    <t xml:space="preserve">Підготовка систем централізованого опалення   </t>
  </si>
  <si>
    <t>I квартал</t>
  </si>
  <si>
    <t xml:space="preserve">Підготовка систем централізованого опалення та теплових пунктів </t>
  </si>
  <si>
    <t>Заміна стояків пожежного водпостачання</t>
  </si>
  <si>
    <t>Заміна вікон на енергозберігаючі</t>
  </si>
  <si>
    <t>Підготовка  системи централізованого опалення та теплового пункту</t>
  </si>
  <si>
    <t xml:space="preserve">Ремонт інженерних мереж теплопостачання, гарячого та холодного водопостачання </t>
  </si>
  <si>
    <t>Підготовка системи централізованого опалення</t>
  </si>
  <si>
    <t>немішлянский</t>
  </si>
  <si>
    <t>ВСЬОГО ПО ЗАКЛАДАХ ОХОРОНИ ЗДОРОВ`Я , у т.ч.:</t>
  </si>
  <si>
    <t>Встановлення кришок люків</t>
  </si>
  <si>
    <t>Підготовка та ремонт блоку очисних споруд II підйому</t>
  </si>
  <si>
    <t>Підготовка та ремонт насосних станцій II та III  підйому</t>
  </si>
  <si>
    <t>Ремонт колодязів з заміною люків та плит</t>
  </si>
  <si>
    <t>Ремонт первинного відстійнику</t>
  </si>
  <si>
    <t>Ремонт вторинного відстійнику</t>
  </si>
  <si>
    <t>Ремонт виробничих будівель</t>
  </si>
  <si>
    <t>Знесення сухостійних дерев</t>
  </si>
  <si>
    <t>Санітарна обрізка дерев</t>
  </si>
  <si>
    <t>Підготовка та здача автономних систем опалення дільниць</t>
  </si>
  <si>
    <t>постійно</t>
  </si>
  <si>
    <t>Ремонт РП,ТП 6, 10 кВ</t>
  </si>
  <si>
    <t>обладнання РП, ТП після капремонту</t>
  </si>
  <si>
    <t>Виконання графіку технічного обслуговування та випробування пристроїв релейного захисту і протиаварійної автоматики</t>
  </si>
  <si>
    <t>Ремонт котла КБНГ № 8,7</t>
  </si>
  <si>
    <t>Заміна на котельні бака запасу води</t>
  </si>
  <si>
    <t>квітень-травень</t>
  </si>
  <si>
    <t xml:space="preserve">Технічне обслуговування систем водопостачання, теплопостачання, каналізації </t>
  </si>
  <si>
    <t>Технічне обслуговування системи зливної каналізації</t>
  </si>
  <si>
    <t>м3</t>
  </si>
  <si>
    <t>Утеплення фасаду будівлі</t>
  </si>
  <si>
    <t>Заміна підлоги</t>
  </si>
  <si>
    <t>Штукатурка стін, обклеювання шпалерами</t>
  </si>
  <si>
    <t>Заміна електропроводки</t>
  </si>
  <si>
    <t>Заміна вимикачів і розеток</t>
  </si>
  <si>
    <t>квітень-серпень</t>
  </si>
  <si>
    <t>Укладання додаткової угоди до договору на постачання тепла</t>
  </si>
  <si>
    <t>Виміри опору ізоляції  в приміщенні терцентру</t>
  </si>
  <si>
    <t>Здійснення перевірки, промивку  мережі опалення будівлі терцентру</t>
  </si>
  <si>
    <t>січень</t>
  </si>
  <si>
    <t>Придбання ламп накалювання (60 Вт, 36 Вт)</t>
  </si>
  <si>
    <t>лютий</t>
  </si>
  <si>
    <t>Зарядка вогнегасників</t>
  </si>
  <si>
    <t>Страхування водія, автотранспорту</t>
  </si>
  <si>
    <t>грудень</t>
  </si>
  <si>
    <t>Перевірити теплоізоляцію трубопроводів системи опалення</t>
  </si>
  <si>
    <t>Організувати проведення гідравлічного випробування системи опалення</t>
  </si>
  <si>
    <t>Ремонт частини фасаду, частини системи опалення та зали відділення денного перебування, в т.ч.:</t>
  </si>
  <si>
    <t>Ремонт фасаду будівлі центру (утеплення)</t>
  </si>
  <si>
    <t>Ремонт автотранспорту, діагностика</t>
  </si>
  <si>
    <t>Гідравлічні випробування опалювальної системи, промивка системи опалення</t>
  </si>
  <si>
    <t>Виміри опору ізоляції електропроводки</t>
  </si>
  <si>
    <t>Ремонт і технічне обслуговування систем централізованого опралення</t>
  </si>
  <si>
    <t>видалення розкряжування повалених дерев з русла ріки</t>
  </si>
  <si>
    <t>Доливання трансформаторного масла в трансформатори на 5-х  тягових підстанціях</t>
  </si>
  <si>
    <t>Виконати заміну лінейних розєднувачів в ящиках на опорах контактної мережі</t>
  </si>
  <si>
    <t>Заміна контактного проводу</t>
  </si>
  <si>
    <t xml:space="preserve">Провести підготовку опалювальних систем                                                                                 </t>
  </si>
  <si>
    <t>Придбати автошини для автомобілів на термін зимової експлуатації</t>
  </si>
  <si>
    <t>Ремонт освітлення території депо</t>
  </si>
  <si>
    <t xml:space="preserve">Реконструкція котельні </t>
  </si>
  <si>
    <t>Ремонт станочного обладнання</t>
  </si>
  <si>
    <t>Ремонт кран-балок</t>
  </si>
  <si>
    <t>Провести косметичний ремонт зовнішніх стін будівлі цеху</t>
  </si>
  <si>
    <t>Утеплення віконних рам та ремонт по цехах ремонту р/с</t>
  </si>
  <si>
    <t>     - трактор Беларус 320.4</t>
  </si>
  <si>
    <t>Ремонт оглядових канав в будівлі "ГВК"</t>
  </si>
  <si>
    <t>Перевірка та обслуговувіання стрілочних електроприладів та колійних коробок, кабельних муфт, світлофорних щогл та голівок в депо "Московське" та "Салтівське"</t>
  </si>
  <si>
    <t>Перевірка стану та ремонт фундаментів напільного обладнання паркових колій електродепо</t>
  </si>
  <si>
    <t>Встановлення теплових штор на дверних отворах виробничих приміщень</t>
  </si>
  <si>
    <t>5 засувок</t>
  </si>
  <si>
    <t>7865/28397,52</t>
  </si>
  <si>
    <t>О.А. БОГАЧ</t>
  </si>
  <si>
    <t>%</t>
  </si>
  <si>
    <t xml:space="preserve">Планова вартість витрат </t>
  </si>
  <si>
    <t>тис. грн</t>
  </si>
  <si>
    <t>Усього</t>
  </si>
  <si>
    <t>Т.М. ЧЕЧЕТОВА-ТЕРАШВІЛІ</t>
  </si>
  <si>
    <t xml:space="preserve">вул. Конторська, 3 Управління           </t>
  </si>
  <si>
    <t xml:space="preserve">вул.Дмитрівська, 21 ЦВРА                                 </t>
  </si>
  <si>
    <t xml:space="preserve">Т.М. ЧЕЧЕТОВА-ТЕРАШВІЛІ </t>
  </si>
  <si>
    <t>Гідравлічні випробування</t>
  </si>
  <si>
    <t>Гідропромивка системи</t>
  </si>
  <si>
    <t>5160/8421</t>
  </si>
  <si>
    <t>01.05 -01.09.20</t>
  </si>
  <si>
    <t>2941/2952</t>
  </si>
  <si>
    <t>237/252</t>
  </si>
  <si>
    <t>6500/6505</t>
  </si>
  <si>
    <t>6288/6284</t>
  </si>
  <si>
    <t>1370/4837</t>
  </si>
  <si>
    <t>2695/70690</t>
  </si>
  <si>
    <t>7849/4859</t>
  </si>
  <si>
    <t>82/13321</t>
  </si>
  <si>
    <t>187/53405</t>
  </si>
  <si>
    <t>Підготовка виробничих будвель та споруд</t>
  </si>
  <si>
    <t>Підготовка споруд греблі</t>
  </si>
  <si>
    <t>Перекладка аварійних каналізаційних мереж</t>
  </si>
  <si>
    <t xml:space="preserve">Фарбування технологічного обладнання </t>
  </si>
  <si>
    <t>Вивіз піскомайданчиків №№1, 2</t>
  </si>
  <si>
    <t>Вивіз мулового майданчику №5</t>
  </si>
  <si>
    <t>Ремонт колодязів</t>
  </si>
  <si>
    <t>Ремонт сміттєутримуючих  пристроїв</t>
  </si>
  <si>
    <t>Капітальний ремонт шахти № 12 колекторного тунелю від 761 м-ну до пр. Московського у м.Харкові</t>
  </si>
  <si>
    <t>Реконструкція  колекторного тунелю по пр. Московському  (ХТЗ шахта № 1) інв. № 13149 м.Харків</t>
  </si>
  <si>
    <t>Капітальний ремонт камери № 1 каналізаційного колектору від наосної станції № 21 759 м-ну                 м. Харкова</t>
  </si>
  <si>
    <t xml:space="preserve">Планова вартість витрат у 2020 р. </t>
  </si>
  <si>
    <t>Утеплення дверей та вікон</t>
  </si>
  <si>
    <t>108,41</t>
  </si>
  <si>
    <t>Встановлення бака запасу води</t>
  </si>
  <si>
    <t>01.04.-15.11.2020</t>
  </si>
  <si>
    <t>01.04.-01.11.2020</t>
  </si>
  <si>
    <t>IІ кв-15.10.2020</t>
  </si>
  <si>
    <t xml:space="preserve">Технічне переоснащення  поверхонь нагріву котла ПТВМ </t>
  </si>
  <si>
    <t>модернізація</t>
  </si>
  <si>
    <t xml:space="preserve">квітень-листопад </t>
  </si>
  <si>
    <t>вересень-листопад</t>
  </si>
  <si>
    <t>серпень-листопад</t>
  </si>
  <si>
    <t>травень-листопад</t>
  </si>
  <si>
    <t>Провести перевірку приладів обліку і контролю води</t>
  </si>
  <si>
    <t>Придбання бойлеру для вбиральної кімнати</t>
  </si>
  <si>
    <t>01.07.-31.10.2020</t>
  </si>
  <si>
    <t>Ремонт вїздних воріт цеху ТО та РРС</t>
  </si>
  <si>
    <t>Ремонт вікон цеху ТО ТА РРС</t>
  </si>
  <si>
    <t>Підготовка автотранспорту до осінньо-зимового періоду 2020 р.</t>
  </si>
  <si>
    <t xml:space="preserve">Профілактичні роботи із забезпечення теплом виробничих і адміністративних приміщень (ремонт котлів, засувок, забарвлення трубопроводів і радіаторів) </t>
  </si>
  <si>
    <t xml:space="preserve">Ремонт мереж опалення, водопостачання </t>
  </si>
  <si>
    <t>Ремонт вентиляційних систем</t>
  </si>
  <si>
    <t>Ремонт електрощитової №1</t>
  </si>
  <si>
    <t>Ремонт систем водопостачання та водовідведення</t>
  </si>
  <si>
    <t>КНП "Харківська міська стоматологічна поліклініка № 7"</t>
  </si>
  <si>
    <t>КНП "Харківський міський пологовий будинок № 1"</t>
  </si>
  <si>
    <t>КНП "Харківська міська дитяча поліклініка  № 4"</t>
  </si>
  <si>
    <t>КНП "Харківська міська клінічна лікарня швидкої та невідкладної медичної допомоги імені проф. О.І. Мещанінова"</t>
  </si>
  <si>
    <t>КНП "Харківська міська поліклініка № 8"</t>
  </si>
  <si>
    <t>КНП "Харківська міська поліклініка  № 26"</t>
  </si>
  <si>
    <t>КНП "Харківська міська поліклініка № 17"</t>
  </si>
  <si>
    <t>КНП "Харківська міська дитяча  поліклініка № 14"</t>
  </si>
  <si>
    <t>КНП "Шкірно-венерологічний диспансер № 1"</t>
  </si>
  <si>
    <t>КНП "Харківська міська клінічна лікарня № 14 ім.проф. Л.Л. Гіршмана"</t>
  </si>
  <si>
    <t>КНП "Харківська міська клінічна лікарня № 27"</t>
  </si>
  <si>
    <t>Ремонт покрівлі  гаражу</t>
  </si>
  <si>
    <t>Ремонт трубопроводів водопостачання</t>
  </si>
  <si>
    <t>КНП "Харківська міська лікарня № 28"</t>
  </si>
  <si>
    <t>Підготовка систем центрального  опалення</t>
  </si>
  <si>
    <t>КНП "Харківська міська клінічна лікарня № 30"</t>
  </si>
  <si>
    <t>Заміна приладу холодної води</t>
  </si>
  <si>
    <t>КНП "Харківська міська студентська лікарня"</t>
  </si>
  <si>
    <t>Ремонт інженерних мереж теплопостачання та водопостачання</t>
  </si>
  <si>
    <t xml:space="preserve">КНП "Харківська  міська поліклініка № 10"  </t>
  </si>
  <si>
    <t xml:space="preserve">Підготовка систем центрального опалення та теплових пунктів                                 </t>
  </si>
  <si>
    <t>Заміна арматури систем опалення та водопостачання</t>
  </si>
  <si>
    <t>Ремонт ганку та цоколю фасаду будівлі</t>
  </si>
  <si>
    <t>п</t>
  </si>
  <si>
    <t>КНП"Харківська міська дитяча  поліклініка № 23"</t>
  </si>
  <si>
    <t>Підготовка систем  центрального опалення</t>
  </si>
  <si>
    <t>Ремонт інженерних мереж опалення</t>
  </si>
  <si>
    <t>КНП "Харківський міський пологовий будинок  № 3"</t>
  </si>
  <si>
    <t xml:space="preserve">КНП "Харківська міська  стоматологічна поліклініка  № 1" </t>
  </si>
  <si>
    <t>КНП "Харківський міський психоневрологичний диспансер № 3"</t>
  </si>
  <si>
    <t>Ремонт інженерних мреж теплопостачання</t>
  </si>
  <si>
    <t>КНП "Харкіський міський клінічний шкірно-венерологічний диспансер № 5"</t>
  </si>
  <si>
    <t xml:space="preserve">Ремонт інженерних мреж </t>
  </si>
  <si>
    <t>КНП "Харківська міська клінічна лікарня № 13"</t>
  </si>
  <si>
    <t>КНП "Харківська міська поліклініка № 21"</t>
  </si>
  <si>
    <t xml:space="preserve">КНП"Харківська міська поліклініка № 19" </t>
  </si>
  <si>
    <t>КНП "Харківська міська дитяча поліклініка № 1"</t>
  </si>
  <si>
    <t>Заміна внутрішніх дверних блоків</t>
  </si>
  <si>
    <t>КНП "Харківська міська стоматологічна  поліклініка № 2"</t>
  </si>
  <si>
    <t>КНП "Харківський міський шкірно-венерологічний диспансер № 4"</t>
  </si>
  <si>
    <t>КНП "Харківська міська лікарня № 3"</t>
  </si>
  <si>
    <t>КНП "Харківська міська  клінічна лікарня № 31"</t>
  </si>
  <si>
    <t>КНП "Харківська міська дитяча  поліклініка № 2"</t>
  </si>
  <si>
    <t>КНП "Харківська міська поліклініка № 22"</t>
  </si>
  <si>
    <t>КНП "Харківська міська поліклініка № 24"</t>
  </si>
  <si>
    <t>КНП "Харківська міська дитяча  клінічна лікарня № 19"</t>
  </si>
  <si>
    <t>КНП "Харківська міська стоматологічна  поліклініка № 8"</t>
  </si>
  <si>
    <t>КНП "Харківська міська клінічна лікарня № 2"</t>
  </si>
  <si>
    <t>КНП "Харківська клінічна багатопрофільна  лікарня  № 17"</t>
  </si>
  <si>
    <t>КНП "Харківська міська поліклініка № 6"</t>
  </si>
  <si>
    <t>КНП "Харківська міська дитяча поліклініка № 7"</t>
  </si>
  <si>
    <t>КНП "Харківська міська поліклініка № 11"</t>
  </si>
  <si>
    <t>КНП "Харківська міська дитяча поліклініка № 12"</t>
  </si>
  <si>
    <t>КНП "Харківська міська дитяча поліклініка № 13"</t>
  </si>
  <si>
    <t>КНП "Харківська міська поліклініка № 20"</t>
  </si>
  <si>
    <t>КНП "Харківський міський клінічний пологовий будинок № 2 ім. М.Х. Гельферіха"</t>
  </si>
  <si>
    <t>КНП "Харківська міська стоматологічна  поліклініка № 6"</t>
  </si>
  <si>
    <t>КНП "Харківська міська дитяча стоматологічна  поліклініка № 1"</t>
  </si>
  <si>
    <t xml:space="preserve">КНП "Харківський міський шкірно-венерологічний диспансер №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</si>
  <si>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КНП "Харківська міська поліклініка № 18"</t>
  </si>
  <si>
    <t xml:space="preserve">КНП "Харківська міська клінічна багатопрофільна лікарня  № 25" </t>
  </si>
  <si>
    <t>КНП "Харківська міська стоматологічна  поліклініка № 4"</t>
  </si>
  <si>
    <t>КНП "Харківська міська лікарня № 1"</t>
  </si>
  <si>
    <t>КНП "Харківський міський клінічний пологовий будинок  № 7"</t>
  </si>
  <si>
    <t>КНП "Харківська міська дитяча клінічна лікарня № 24"</t>
  </si>
  <si>
    <t>КНП "Харківська міська поліклініка  № 25"</t>
  </si>
  <si>
    <t>Ремонт вимощення</t>
  </si>
  <si>
    <t>Ремонт електрообладнання та заземляючих присторїв</t>
  </si>
  <si>
    <t>Ремонт ганку будівлі</t>
  </si>
  <si>
    <t>Обробка дерев҆`яних конструкцій горищ вогнеганим розчином</t>
  </si>
  <si>
    <t xml:space="preserve">Підготовка систем центрального опалення </t>
  </si>
  <si>
    <t>Заміна радіаторів опалення</t>
  </si>
  <si>
    <t>Заміна бойлеру</t>
  </si>
  <si>
    <t>КНП "Харківська міська клінічна лікарня № 7"</t>
  </si>
  <si>
    <t xml:space="preserve">КНП "Харківська міська стоматологічна  поліклініка № 5" </t>
  </si>
  <si>
    <t>КНП "Харківський міський клінічний пологовий будинок  № 6"</t>
  </si>
  <si>
    <t>КНП "Харківська дитяча міська клінічна лікарня № 16"</t>
  </si>
  <si>
    <t>КНП "Харківська міська дитяча  поліклініка № 16"</t>
  </si>
  <si>
    <t xml:space="preserve">КНП "Харківська міська поліклініка № 9" </t>
  </si>
  <si>
    <t>КНП "Харківська міська клінічна лікарня № 8"</t>
  </si>
  <si>
    <t>КНП "Харківська міська багатопрофільна лікарня № 18"</t>
  </si>
  <si>
    <t xml:space="preserve">КНП "Харківська міська дитяча лікарня № 5" </t>
  </si>
  <si>
    <t>КНП "Харківська міська поліклініка № 3"</t>
  </si>
  <si>
    <t>КНП "Харківська міська поліклініка № 5"</t>
  </si>
  <si>
    <t>КНП "Харківська міська дитяча поліклініка № 15"</t>
  </si>
  <si>
    <t>КНП "Харківський міський перинатальний центр"</t>
  </si>
  <si>
    <t xml:space="preserve">Підготовка  систем центрального опалення  </t>
  </si>
  <si>
    <t>КНП  "Харківська міська стоматологічна  поліклініка № 3"</t>
  </si>
  <si>
    <t>Заміна дверних блоків</t>
  </si>
  <si>
    <t>Ремонт запасного входу в територіальний центр</t>
  </si>
  <si>
    <t xml:space="preserve">Монтаж систем пожежної сигналізації та оповіщення про пожежу приміщень </t>
  </si>
  <si>
    <t>Встановлення вимірювального обладнення (встановлення лічильника)</t>
  </si>
  <si>
    <t>Ремонт цоколя</t>
  </si>
  <si>
    <t>Заготівня пісчано-сольової суміші</t>
  </si>
  <si>
    <t>Монтаж пожежонебезпечних засобів електрооснащення приміщення</t>
  </si>
  <si>
    <t xml:space="preserve">Ремонт та фарбування огорожи та воріт </t>
  </si>
  <si>
    <t xml:space="preserve">Ремонт фасадів частини нежитлової будівлі і входу </t>
  </si>
  <si>
    <t xml:space="preserve">липень-вересень </t>
  </si>
  <si>
    <t xml:space="preserve">Заміна труби </t>
  </si>
  <si>
    <t>посл.</t>
  </si>
  <si>
    <t xml:space="preserve">Монтаж системи пожежної сигналізації та оповіщення </t>
  </si>
  <si>
    <t>Вогнезахисна обробка дерев'яних конструкцій горища</t>
  </si>
  <si>
    <t>ІІ-ІІІ  квартал</t>
  </si>
  <si>
    <t>Ремент стелі, поклейка шпалер</t>
  </si>
  <si>
    <t>Заміна внутрішніх сходів</t>
  </si>
  <si>
    <t>Встановлення пожежної сигналізації</t>
  </si>
  <si>
    <t>01.06.2020</t>
  </si>
  <si>
    <t>01.10.2020</t>
  </si>
  <si>
    <t>01.05.2020</t>
  </si>
  <si>
    <t xml:space="preserve">Ремонт приміщень </t>
  </si>
  <si>
    <t>Встановлення системи пожежної сигналізації та оповіщення про пожежу</t>
  </si>
  <si>
    <t>березень-квітень</t>
  </si>
  <si>
    <t xml:space="preserve">Придбання вогнегасників </t>
  </si>
  <si>
    <t>Ремонт частини фасаду нежитлової будівлі з заміною вікон</t>
  </si>
  <si>
    <t>березень-липень</t>
  </si>
  <si>
    <t>Налаштування металопластикових вікон на зимовий режим</t>
  </si>
  <si>
    <t>Огляд і необхідний ремонт рамки системи опалення. Повірка манометрів</t>
  </si>
  <si>
    <t>Провести перевірку ущільнення дверей, утеплення вікон</t>
  </si>
  <si>
    <t xml:space="preserve">Ремонт частини приміщення </t>
  </si>
  <si>
    <t xml:space="preserve">Ремонт частини фасаду </t>
  </si>
  <si>
    <t xml:space="preserve">Благоустрій території, а саме: </t>
  </si>
  <si>
    <t>Розбирання асфальтобетонних покриттів (дороги та майданчики)</t>
  </si>
  <si>
    <t>Установлення залізобетонних одностоякових опор (зовнішнє електроосвітлення)</t>
  </si>
  <si>
    <t>Промивка системи опалення (гідравлічні випробування)</t>
  </si>
  <si>
    <t>Ремонт приміщення</t>
  </si>
  <si>
    <t>Ремонт систем опалення, холодної та гярячої води</t>
  </si>
  <si>
    <t>Загальнобудівельні роботи / ЗДО №333</t>
  </si>
  <si>
    <t>Ремонт покрівлі /  ЗДО №376</t>
  </si>
  <si>
    <t>Ремонт покрівлі /  ЗДО №150</t>
  </si>
  <si>
    <t>Ремонт покрівлі /  ЗДО №453</t>
  </si>
  <si>
    <t>Ремонт покрівлі /  ЗДО №93</t>
  </si>
  <si>
    <t>Ремонт покрівлі /  ЗДО №457</t>
  </si>
  <si>
    <t>Ремонт покрівлі /  ЗДО №307</t>
  </si>
  <si>
    <t>Заміна віконних прорізів / ЗДО №378</t>
  </si>
  <si>
    <t>Заміна віконних прорізів / ЗДО № 280</t>
  </si>
  <si>
    <t>Заміна віконних прорізів / ЗДО № 457</t>
  </si>
  <si>
    <t>Заміна віконних прорізів / ЗДО № 463</t>
  </si>
  <si>
    <t>Заміна віконних прорізів / ЗДО № 268</t>
  </si>
  <si>
    <t>Заміна віконних прорізів / ЗДО № 272</t>
  </si>
  <si>
    <t>Заміна віконних прорізів / ЗДО №322</t>
  </si>
  <si>
    <t>Заміна віконних прорізів / ЗДО №400</t>
  </si>
  <si>
    <t>Заміна віконних прорізів / ЗДО №150</t>
  </si>
  <si>
    <t>Ремонтінженерних систем / ЗДО №453</t>
  </si>
  <si>
    <t>Ремонт павильону / ЗДО №378</t>
  </si>
  <si>
    <t>Ремонт огорожі / ЗДО №439</t>
  </si>
  <si>
    <t>Ремонт санвузла / ЗДО №193</t>
  </si>
  <si>
    <t>Встановлення ДІМ / ЗДО №93</t>
  </si>
  <si>
    <t>Встановлення ДІМ / ЗДО №400</t>
  </si>
  <si>
    <t>Встановлення ДІМ / ЗДО №427</t>
  </si>
  <si>
    <t>Загальнобудівельні роботи/ ЗДО №108</t>
  </si>
  <si>
    <t>Ремонт асфальтобетонного покриття/ ЗДО №119</t>
  </si>
  <si>
    <t>Ремонт басейну / ЗДО №123</t>
  </si>
  <si>
    <t>Ремонт шиферної покрівлі / ЗДО №36</t>
  </si>
  <si>
    <t>Ремонт покрівлі / ЗДО №109</t>
  </si>
  <si>
    <t>Ремонт шиферної покрівлі / ЗДО №396</t>
  </si>
  <si>
    <t>Ремонт покрівлі / ЗДО №413</t>
  </si>
  <si>
    <t>Ремонт покрівлі / ЗДО №74</t>
  </si>
  <si>
    <t>Загальнобудівельні роботи / ЗДО №66</t>
  </si>
  <si>
    <t>Загальнобудівельні роботи / ЗДО №464</t>
  </si>
  <si>
    <t>Ремонт санвузла / ЗДО №410</t>
  </si>
  <si>
    <t>Загальнобудівельні роботи /  ЗНЗ№100</t>
  </si>
  <si>
    <t>Роботи з реставрації фасаду будівлі /  ЗНЗ№1</t>
  </si>
  <si>
    <t>Загальнобудівельні роботи / ЗДО №180</t>
  </si>
  <si>
    <t>Загальнобудівельні роботи /  ЗНЗ№134</t>
  </si>
  <si>
    <t>Загальнобудівельні роботи /  ЗНЗ№17</t>
  </si>
  <si>
    <t>Загальнобудівельні роботи /  ЗНЗ№158</t>
  </si>
  <si>
    <t>Ремонт санвузла / ЦПО "Вектор"</t>
  </si>
  <si>
    <t>Заміна приладу обліку тепла / ЗДО №373</t>
  </si>
  <si>
    <t>Заміна приладу обліку тепла / ЗДО №382</t>
  </si>
  <si>
    <t>Заміна приладу обліку тепла / ЗДО №413</t>
  </si>
  <si>
    <t>Встановлення ДІМ / ЗДО №2</t>
  </si>
  <si>
    <t>Встановлення ДІМ / ЗДО №87</t>
  </si>
  <si>
    <t>Встановлення ДІМ / ЗДО №242</t>
  </si>
  <si>
    <t>Встановлення ДІМ / ЗДО №373</t>
  </si>
  <si>
    <t>Загальнобудівельні роботи / ЗДО №440</t>
  </si>
  <si>
    <t>Ремонт покрівлі /  ЗДО №28</t>
  </si>
  <si>
    <t>Ремонт покрівлі / ЗДО №292</t>
  </si>
  <si>
    <t>Ремонт покрівлі / ЗДО №317</t>
  </si>
  <si>
    <t>Ремонт покрівлі / ЗДО №199</t>
  </si>
  <si>
    <t>Ремонт покрівлі / ЗДО №115</t>
  </si>
  <si>
    <t>Ремонт покрівлі / ЗДО №137</t>
  </si>
  <si>
    <t>Ремонт покрівлі / ЗДО №270</t>
  </si>
  <si>
    <t>Ремонт покрівлі / ЗДО №55</t>
  </si>
  <si>
    <t>Ремонт покрівлі / ЗДО №117</t>
  </si>
  <si>
    <t>Ремонт покрівлі / ЗДО №85</t>
  </si>
  <si>
    <t>Ремонт покрівлі / ЗДО №39</t>
  </si>
  <si>
    <t>Загальнобудівельні роботи / ЗДО №292</t>
  </si>
  <si>
    <t>Загальнобудівельні роботи / ЗДО №270</t>
  </si>
  <si>
    <t>Загальнобудівельні роботи / ЗДО №33</t>
  </si>
  <si>
    <t>Загальнобудівельні роботи / ЗДО №124</t>
  </si>
  <si>
    <t>Загальнобудівельні роботи / ЗДО №79</t>
  </si>
  <si>
    <t xml:space="preserve">Загальнобудівельні роботи / ЗДО №12 </t>
  </si>
  <si>
    <t>Ремонт огрожі / ЗНЗ№97</t>
  </si>
  <si>
    <t>Ремонт огрожі / ЗНЗ№141</t>
  </si>
  <si>
    <t>Ремонт огрожі / ЗНЗ№144</t>
  </si>
  <si>
    <t>Заміна приладу обліку тепла / ЗДО №100</t>
  </si>
  <si>
    <t>Заміна приладу обліку тепла / ЗДО №336</t>
  </si>
  <si>
    <t>Заміна приладу обліку тепла / ЗНЗ №844</t>
  </si>
  <si>
    <t>Заміна приладу обліку тепла / ЗДО №79</t>
  </si>
  <si>
    <t>Заміна приладу обліку тепла / ЗДО №80</t>
  </si>
  <si>
    <t>Заміна приладу обліку тепла / ЗДО №156</t>
  </si>
  <si>
    <t>Заміна приладу обліку тепла / ЗДО №58</t>
  </si>
  <si>
    <t>Заміна приладу обліку тепла / ЗДО №84</t>
  </si>
  <si>
    <t>Заміна приладу обліку тепла / ЗДО №198</t>
  </si>
  <si>
    <t>Заміна приладу обліку тепла / ЗДО №367</t>
  </si>
  <si>
    <t>Заміна приладу обліку тепла / ЗДО №375</t>
  </si>
  <si>
    <t>Заміна приладу обліку тепла / ЗДО №440</t>
  </si>
  <si>
    <t>Встановлення ДІМ / ЗДО №85</t>
  </si>
  <si>
    <t>Встановлення ДІМ / ЗДО №117</t>
  </si>
  <si>
    <t>Встановлення ДІМ / ЗДО №124</t>
  </si>
  <si>
    <t>Встановлення ДІМ / ЗДО №182</t>
  </si>
  <si>
    <t>Встановлення ДІМ / ЗДО №199</t>
  </si>
  <si>
    <t>Ремонт покрівлі / ЗДО №237</t>
  </si>
  <si>
    <t>Ремонт покрівлі / ЗДО №265</t>
  </si>
  <si>
    <t>Ремонт покрівлі / ЗДО №294</t>
  </si>
  <si>
    <t>Ремонт покрівлі / ЗДО №311</t>
  </si>
  <si>
    <t>Ремонт покрівлі / КДЮСШ №16</t>
  </si>
  <si>
    <t>Ремонт системи опалення / ЗДО №1</t>
  </si>
  <si>
    <t>Ремонт шиферної покрівлі /  ЗДО №138</t>
  </si>
  <si>
    <t xml:space="preserve">  Загальнобудівельні роботи / ЗДО №265</t>
  </si>
  <si>
    <t>Заміна віконних прорізів / ЗДО №361</t>
  </si>
  <si>
    <t>Заміна віконних прорізів / ЗДО №237</t>
  </si>
  <si>
    <t>Ремонт системи опалення / ЗДО №377</t>
  </si>
  <si>
    <t>Заміна віконних прорізів / ЗДО №383</t>
  </si>
  <si>
    <t>13 м</t>
  </si>
  <si>
    <t>Ремонт інженерних мереж / ЗДО №384</t>
  </si>
  <si>
    <t>Ремонт огорожі / ЗДО №428</t>
  </si>
  <si>
    <t>Ремонт огорожі / ЗДО №429</t>
  </si>
  <si>
    <t>Загальнобудівельні роботи /  ЗНЗ№11</t>
  </si>
  <si>
    <t>Ремонт спортивної зали /  ЗНЗ№38</t>
  </si>
  <si>
    <t>Загальнобудівельні роботи /  ЗНЗ№61</t>
  </si>
  <si>
    <t>Ремонт огорожі /  ЗНЗ№63</t>
  </si>
  <si>
    <t xml:space="preserve"> Загальнобудівельні роботи / ЗНЗ№2</t>
  </si>
  <si>
    <t>Заміна приладу обліку тепла /  ЗНЗ№61</t>
  </si>
  <si>
    <t>Заміна приладу обліку тепла /  ЗНЗ№72</t>
  </si>
  <si>
    <t>Заміна приладу обліку тепла / ЗДО №361</t>
  </si>
  <si>
    <t>Заміна приладу обліку тепла / ЗДО №223</t>
  </si>
  <si>
    <t>Заміна приладу обліку тепла / ЗДО №294</t>
  </si>
  <si>
    <t>Заміна приладу обліку тепла / ЗДО №311</t>
  </si>
  <si>
    <t>Заміна приладу обліку тепла / ЗДО №393</t>
  </si>
  <si>
    <t>Заміна приладу обліку тепла / ЗДО №428</t>
  </si>
  <si>
    <t>Заміна приладу обліку тепла / ЦДЮТ №6</t>
  </si>
  <si>
    <t>Заміна приладу обліку тепла / КДЮСШ №16</t>
  </si>
  <si>
    <t>Заміна приладу обліку тепла /  ЗНЗ№14</t>
  </si>
  <si>
    <t>Заміна приладу обліку тепла /  ЗНЗ№73</t>
  </si>
  <si>
    <t>Заміна приладу обліку тепла /  ЗНЗ№74</t>
  </si>
  <si>
    <t>Встановлення ДІМ / ЗДО №237</t>
  </si>
  <si>
    <t>Встановлення ДІМ / ЗДО №309</t>
  </si>
  <si>
    <t>Встановлення ДІМ /  ЗДО №361</t>
  </si>
  <si>
    <t>Встановлення ДІМ /  ЗДО №377</t>
  </si>
  <si>
    <t>Ремонт покрівлі /  ЗДО №15</t>
  </si>
  <si>
    <t>Ремонт покрівлі /  ЗДО №18</t>
  </si>
  <si>
    <t>Ремонт шиферної покрівлі /  ЗДО №163</t>
  </si>
  <si>
    <t>Ремонт покрівлі /  ЗДО №259</t>
  </si>
  <si>
    <t>Заміна приладу обліку тепла /  ЗДО №259</t>
  </si>
  <si>
    <t>Заміна приладу обліку тепла /  ЗДО №156</t>
  </si>
  <si>
    <t>Встановлення ДІМ /  ЗДО №6</t>
  </si>
  <si>
    <t>Встановлення ДІМ /  ЗДО №88</t>
  </si>
  <si>
    <t>Встановлення ДІМ /  ЗДО №156</t>
  </si>
  <si>
    <t>Загальнобудівельні роботи /  ЗДО №391</t>
  </si>
  <si>
    <t>Ремонт покрівлі / ЦДЮТ №7</t>
  </si>
  <si>
    <t>Ремонт покрівлі /  ЗДО №50</t>
  </si>
  <si>
    <t>Ремонт покрівлі /  ЗДО №72</t>
  </si>
  <si>
    <t>Ремонт покрівлі /  ЗДО №353</t>
  </si>
  <si>
    <t>Заміна віконних прорізів /  ЗДО №50</t>
  </si>
  <si>
    <t>Заміна віконних прорізів /  ЗДО №52</t>
  </si>
  <si>
    <t>Заміна віконних прорізів /  ЗДО №253</t>
  </si>
  <si>
    <t>Заміна віконних прорізів / ЗДО №349</t>
  </si>
  <si>
    <t>Заміна віконних прорізів / ЗДО №441</t>
  </si>
  <si>
    <t>Ремонт системи теплопостачання / ЗДО №13</t>
  </si>
  <si>
    <t>Заміна приладу обліку тепла / ЗДО №52</t>
  </si>
  <si>
    <t>Заміна приладу обліку тепла / ЗДО №96</t>
  </si>
  <si>
    <t>Загальнобудівельні роботи / ЗДО №24</t>
  </si>
  <si>
    <t>Ремонт павільйонів / ДНЗ №44</t>
  </si>
  <si>
    <t>Ремонт інженерних мереж / ЗДО №50</t>
  </si>
  <si>
    <t>Ремонт інженерних мереж / ЗДО №349</t>
  </si>
  <si>
    <t xml:space="preserve">Заміна віконних прорізів /   ДНЗ №353                                                          </t>
  </si>
  <si>
    <t>Ремонт інженерних мереж / ЗДО №420</t>
  </si>
  <si>
    <t>Ремонт інженерних мереж / ЗДО №441</t>
  </si>
  <si>
    <t>Ремонт огорожі / ЗДО №253</t>
  </si>
  <si>
    <t>Встановлення ДІМ / ЗДО №24</t>
  </si>
  <si>
    <t>Встановлення ДІМ / ЗДО №67</t>
  </si>
  <si>
    <t>Встановлення ДІМ / ЗДО №441</t>
  </si>
  <si>
    <t>Загальнобудівельні роботи /  ЗДО №352</t>
  </si>
  <si>
    <t>Загальнобудівельні роботи / ЗДО №324</t>
  </si>
  <si>
    <t>Ремонт м'якої покрівлі / ЗДО № 300</t>
  </si>
  <si>
    <t>Ремонт м'якої покрівлі / ЗДО № 335</t>
  </si>
  <si>
    <t>Ремонт м'якої покрівлі / ЗДО № 355</t>
  </si>
  <si>
    <t>Ремонт системи опалення / ЗДО №114</t>
  </si>
  <si>
    <t>Встановлення пандусу /ЗДО №146</t>
  </si>
  <si>
    <t>Ремонт інженерних мереж / ЗДО №335</t>
  </si>
  <si>
    <t>Загальнобудівельні роботи / ЗДО №338</t>
  </si>
  <si>
    <t>Загальнобудівельні роботи / ЗДО №266</t>
  </si>
  <si>
    <t>Загальнобудівельні роботи / ЗНЗ 394</t>
  </si>
  <si>
    <t>Загальнобудівельні роботи / ЗДО №348</t>
  </si>
  <si>
    <t>Загальнобудівельні роботи / ЗДО №296</t>
  </si>
  <si>
    <t>Загальнобудівельні роботи / ЗДО №337</t>
  </si>
  <si>
    <t>Заміна приладу обліку тепла / ЗДО №146</t>
  </si>
  <si>
    <t>Заміна приладу обліку тепла / ЗНЗ№68 (філія)</t>
  </si>
  <si>
    <t>Заміна приладу обліку тепла /  ЗНЗ№68</t>
  </si>
  <si>
    <t>Заміна приладу обліку тепла /   ЗНЗ№90</t>
  </si>
  <si>
    <t>Заміна приладу обліку тепла /  ЗНЗ№151</t>
  </si>
  <si>
    <t>Заміна приладу обліку тепла /  ЗНЗ№114</t>
  </si>
  <si>
    <t>Заміна приладу обліку тепла / ЗДО №289</t>
  </si>
  <si>
    <t>Заміна приладу обліку тепла / ЗДО №296</t>
  </si>
  <si>
    <t>Заміна приладу обліку тепла / ЗДО №300</t>
  </si>
  <si>
    <t>Заміна приладу обліку тепла / ЗДО №362</t>
  </si>
  <si>
    <t>Заміна приладу обліку тепла / ЗДО №458</t>
  </si>
  <si>
    <t>Ремонт спортивної зали /  ЗНЗ№20</t>
  </si>
  <si>
    <t>Ремонт інженерних мереж /  ЗНЗ№173</t>
  </si>
  <si>
    <t>Встановлення ДІМ / ЗДО №352</t>
  </si>
  <si>
    <t>Встановлення ДІМ / ЗДО №348</t>
  </si>
  <si>
    <t>Встановлення ДІМ / ЗНЗ№112 (філія)</t>
  </si>
  <si>
    <t>Ремонт покрівлі / ЗДО №320</t>
  </si>
  <si>
    <t>Ремонт покрівлі / ЗДО №255</t>
  </si>
  <si>
    <t xml:space="preserve">Загальнобудівельні роботи / ЗДО №7 </t>
  </si>
  <si>
    <t>Заміна віконних прорізів / ЗДО №325</t>
  </si>
  <si>
    <t>Заміна віконних прорізів / ЦПО "Старт"</t>
  </si>
  <si>
    <t>Ремонт інженерних мереж / ЗДО №423</t>
  </si>
  <si>
    <t>Ремонт підлоги /ЗДО №414</t>
  </si>
  <si>
    <t>Ремонт підлоги /ЗДО №142</t>
  </si>
  <si>
    <t>Ремонт санвузла / ЗДО №302</t>
  </si>
  <si>
    <t>Ремонт санвузла / ЗДО №35</t>
  </si>
  <si>
    <t>Ремонт санвузла / ЗДО №105</t>
  </si>
  <si>
    <t>Загальнобудівельні роботи / ЗНЗ №152</t>
  </si>
  <si>
    <t>Ремонт покрівлі / КДЮСШ №8</t>
  </si>
  <si>
    <t>Встановлення ДІМ / ЗДО №422</t>
  </si>
  <si>
    <t>Встановлення ДІМ / ЗДО №325</t>
  </si>
  <si>
    <t>Встановлення ДІМ / ЗДО №142</t>
  </si>
  <si>
    <t>Загальнобудівельні роботи / ЗДО №178</t>
  </si>
  <si>
    <t>Загальнобудівельні роботи / ЗДО №399</t>
  </si>
  <si>
    <t>Загальнобудівельні роботи / ЗДО №230</t>
  </si>
  <si>
    <t>Ремонт покрівлі / ЗДО №30</t>
  </si>
  <si>
    <t>Ремонт шиферної покрівлі / ЗДО №279</t>
  </si>
  <si>
    <t>Ремонт покрівлі /  ЗДО №354</t>
  </si>
  <si>
    <t>Ремонт покрівлі /  ЗДО №411</t>
  </si>
  <si>
    <t>Ремонт покрівлі /  ЗДО №446</t>
  </si>
  <si>
    <t>Ремонт покрівлі /  КДЮСШ №12</t>
  </si>
  <si>
    <t>Загальнобудівельні роботи / ЗДО №238</t>
  </si>
  <si>
    <t>Загальнобудівельні роботи / ЗДО №445</t>
  </si>
  <si>
    <t>Заміна віконних прорізів / ЗДО №430</t>
  </si>
  <si>
    <t>Заміна віконних прорізів / ЗДО №450</t>
  </si>
  <si>
    <t>Загальнобудівельні роботи / ЗДО №437</t>
  </si>
  <si>
    <t>Загальнобудівельні роботи / ЗДО №416</t>
  </si>
  <si>
    <t>Ремонт спортивної зали /  ЗНЗ№6</t>
  </si>
  <si>
    <t>Заміна огорожі /  ЗНЗ№29</t>
  </si>
  <si>
    <t>Заміна огорожі /  ЗНЗ№89</t>
  </si>
  <si>
    <t>Ремонт санвузла /  ЗНЗ№147</t>
  </si>
  <si>
    <t>Загальнобудівельні роботи /  ЗНЗ№50</t>
  </si>
  <si>
    <t>Загальнобудівельні роботи / ЗДО №323</t>
  </si>
  <si>
    <t>Загальнобудівельні роботи / ЦДЮТ №1</t>
  </si>
  <si>
    <t>Загальнобудівельні роботи /  ЗНЗ№169</t>
  </si>
  <si>
    <t>Встановлення ДІМ / ЗДО №27</t>
  </si>
  <si>
    <t>Встановлення ДІМ / ЗДО №200</t>
  </si>
  <si>
    <t>Встановлення ДІМ / ЗДО №437</t>
  </si>
  <si>
    <t>Встановлення ДІМ / ЗДО №445</t>
  </si>
  <si>
    <t>Загальнобудівельні роботи / КЗ ЗНЗІ№14</t>
  </si>
  <si>
    <t>Загальнобудівельні роботи / КЗ ДБ "Родина"</t>
  </si>
  <si>
    <t>Загальнобудівельні роботи / КЗ ХІРЦ</t>
  </si>
  <si>
    <t>Бібліотека-філія №17 для сліпих КЗК «Центральна міська бібліотека ім. В.Г. Бєлінського централізованої бібліотечної системи Шевченківського району м.Харкова» за адресою: м.Харків, вул. Клочківська, 61/63</t>
  </si>
  <si>
    <t>_</t>
  </si>
  <si>
    <t>капіитальний</t>
  </si>
  <si>
    <t xml:space="preserve">Ремонт частини  приміщень 2-го та 3-го поверхів у будівлі КЗК«Муніципальний центр культурних ініціатив» за адресою: м. Харків, вул. Скрипника, 7  </t>
  </si>
  <si>
    <t>Ремонт частини  приміщень № 4, 4а, 5, 6а  будівлі бібліотеки-філії № 2  КЗК "Центральна бібліотека ЦБС Московського району м. Харкова", за адресою: м. Харків,  просп. Тракторобудівників, 103</t>
  </si>
  <si>
    <t>Ремонт приміщень будівлі Бібліотека сімейного читання    КЗК «Центральна міська бібліотека  ім. В.Г. Бєлінського  централізованої бібліотечної системи Шевченківського району м. Харкова» за адресою: м. Харків, пр. Л.Свободи, 32-а</t>
  </si>
  <si>
    <t>Ремонт частини приміщень 2-го, роздягальні будівлі КПСМНЗ "Харківська хореографічна школа" за адресою: м. Харків, вул Єсеніна 8-б</t>
  </si>
  <si>
    <t>Ремонт частини сходової клітини та частини покрівлі будівлі КПСМНЗ "Харківська дитяча художня школа №1 ім. І.Ю. Рєпіна" за адресою: м. Харків , вул. Єсеніна, 8-а</t>
  </si>
  <si>
    <t>Ремонт частини приміщень 2-го поверху будівлі КПСМНЗ "Школа сучасних  театрально-сценічних напрямів" за адресою: м. Харків,  вул. Амосова,7-А</t>
  </si>
  <si>
    <t>проектні роботи</t>
  </si>
  <si>
    <t>КЗ "Міська спеціалізована дитячо-юнацька спортивна школа олімпійського резерву" КП "Харківський Палац спорту" (Немишлянський район район), пр. Петра Григоренка, 2</t>
  </si>
  <si>
    <t>Технічне обслуговування системи зливової каналізації будівлі по пр. Петра Григоренка, 2,  КЗ МСДЮСШОР</t>
  </si>
  <si>
    <t>Технічне обслуговування системи фекальної каналізації будівлі по пр. Петра Григоренка, 2, КЗ МСДЮСШОР</t>
  </si>
  <si>
    <t>Підготовка системи опалення будівлі до роботи в осіньо-зимових умовах, КЗ МСДЮСШОР</t>
  </si>
  <si>
    <t>Ремонт приміщень будівлі по пр. Петра Григоренка, 2, КЗ МСДЮСШОР</t>
  </si>
  <si>
    <t>Комплектація аварійним запасом обладнання, закупивля инструменту, підсобніх матеріалів та спецодягу</t>
  </si>
  <si>
    <t>Чистка системи вентиляції згідно припису Держпожнагляду</t>
  </si>
  <si>
    <t>Перевірка приборів обліку (манометрів)</t>
  </si>
  <si>
    <t>серпень-версень</t>
  </si>
  <si>
    <t>Проведення огляду і необхідного ремонту мереж холодногота гарячого водопостачання</t>
  </si>
  <si>
    <t>Повірка струмів розтікання</t>
  </si>
  <si>
    <t>щорічний</t>
  </si>
  <si>
    <t>березень-грудень</t>
  </si>
  <si>
    <t>Ремонт аварійного освітлення</t>
  </si>
  <si>
    <t>Технологічний огляд і поточний ремонт кондиціонерів</t>
  </si>
  <si>
    <t>липень-жовтень</t>
  </si>
  <si>
    <t>Заміна джерел світла на LED-освітлення</t>
  </si>
  <si>
    <t>Страхування приміщень Палацу спорту</t>
  </si>
  <si>
    <t>Страхування членів ДПД</t>
  </si>
  <si>
    <t xml:space="preserve"> - </t>
  </si>
  <si>
    <t>Ремонт льодоприбирального комбайну "АЙС КЕТ", КЗ МСДЮСШОР</t>
  </si>
  <si>
    <t>Ремонт автотранспорту (Газель бортова, легковий автомобіль), КЗ МСДЮСШОР</t>
  </si>
  <si>
    <t>Повірка лічильників тепла</t>
  </si>
  <si>
    <t>Капітальний ремонт будівлі закладу</t>
  </si>
  <si>
    <t>виконано</t>
  </si>
  <si>
    <t>Перевірка манометрів, термометрів, газосигналізатора, термометра ЕКМ</t>
  </si>
  <si>
    <t>Виконання режимно-налагоджувальні іспити чотирьох водогрійних котлів</t>
  </si>
  <si>
    <t>Фарбування підлоги коридору до ігрового залу</t>
  </si>
  <si>
    <t>Заміна вікон в ігровому залі</t>
  </si>
  <si>
    <t>Фарбування сходів</t>
  </si>
  <si>
    <t>Випробування пожежних рукавів</t>
  </si>
  <si>
    <t>Заправка вогнегасників</t>
  </si>
  <si>
    <t>Випробування діелектричних засобів</t>
  </si>
  <si>
    <t>Заміри опору ізоляції</t>
  </si>
  <si>
    <t>Перевірка пожежних гідрантів</t>
  </si>
  <si>
    <t>Ремонт фасадів адміністративного, ігрового та тренажерного залів з утепленням</t>
  </si>
  <si>
    <t>Фарбування підлоги ігрового залу, залу зі стрибків на батуті, залу боротьби</t>
  </si>
  <si>
    <t>Встановлення вентиляційної системи</t>
  </si>
  <si>
    <t>Заміна вікон у залі боротьби</t>
  </si>
  <si>
    <t>Заміна дверей в роздягальнях</t>
  </si>
  <si>
    <t>Заміна покриття підлоги (лінолеум)</t>
  </si>
  <si>
    <t>Технічне обслуговування, повірка технічних манометрів</t>
  </si>
  <si>
    <t>Закупівля манометрів ДМТ 05080-1,6Мпа</t>
  </si>
  <si>
    <t>Закупівля термометрів</t>
  </si>
  <si>
    <t>Заміна опалювальних приладів</t>
  </si>
  <si>
    <t>секцій</t>
  </si>
  <si>
    <t>Фарбування засувок, відновлення ізоляції на трубопроводах теплового пункту</t>
  </si>
  <si>
    <t>Здача системи опалення енергопостачальної організації</t>
  </si>
  <si>
    <t>Заповнення системи теплоносием</t>
  </si>
  <si>
    <t>графік КП ХТМР</t>
  </si>
  <si>
    <t>Проведення огляду і необхідного ремонту мереж ХВ, ГВ, обладнання</t>
  </si>
  <si>
    <t>Заміна сантехобладнання</t>
  </si>
  <si>
    <t>Вимір опору електроізоляції інструмента</t>
  </si>
  <si>
    <t>Профілактично-налагоджувальні роботи з перевірки електрообладнання будівлі</t>
  </si>
  <si>
    <t>Перевірка стан молнієзахисту</t>
  </si>
  <si>
    <t>Випробування пожежних рукавів і кранів (припис МНС)</t>
  </si>
  <si>
    <t>щомісячно</t>
  </si>
  <si>
    <t>Обстеження вентиляційної системи будівлі закладу</t>
  </si>
  <si>
    <t>Придбання інвентарю по ПБ та ЦЗ</t>
  </si>
  <si>
    <t>Утримання відеоспостереження</t>
  </si>
  <si>
    <t>квартал</t>
  </si>
  <si>
    <t>Послуги з охорони обьекту МК ДЮСШ</t>
  </si>
  <si>
    <t>Утилізація люмінісцентних ламп</t>
  </si>
  <si>
    <t>Придбання робочого одягу</t>
  </si>
  <si>
    <t>Придбання інвентарю для обслуговування та прибирання території ДЮСШ</t>
  </si>
  <si>
    <t>Капітальний ремонт трибун стадіону</t>
  </si>
  <si>
    <t>травень-вересень</t>
  </si>
  <si>
    <t>Ревізія грязьовиков, очищення й промивання</t>
  </si>
  <si>
    <t>Заміна воздухоспускної, іншої запірної арматури</t>
  </si>
  <si>
    <t>Профілактичний ремонт запірної, воздухоспускної і дренажноїарматур</t>
  </si>
  <si>
    <t>Гідропневматичне промивання опалювальної системи до повного посвітлення води</t>
  </si>
  <si>
    <t>Технічне обслуговування чепцевих ущільнювачів запірних арматур</t>
  </si>
  <si>
    <t>Гідравлічні випробування системи опалення</t>
  </si>
  <si>
    <t>ІТП</t>
  </si>
  <si>
    <t>Навчання персоналу з експлуотації теплоустановок</t>
  </si>
  <si>
    <t>Проведення огляду і необхідного ремонту водонагрівачів</t>
  </si>
  <si>
    <t>Ревізія щитівелектроживлення</t>
  </si>
  <si>
    <t>Профілактичний ремонт електроосвітлення</t>
  </si>
  <si>
    <t>Профілактичний ремонт електродвигунів вентиляції</t>
  </si>
  <si>
    <t>Навчання персоналу з електробезпеки</t>
  </si>
  <si>
    <t>Навчання персоналу з охорони праці</t>
  </si>
  <si>
    <t>Навчання відповідальних осіб з техники протипожежної безпеки</t>
  </si>
  <si>
    <t>Навчання відповідальних осіб з цивільного захисту</t>
  </si>
  <si>
    <t>Перевірка діаметра встановленого сопла елеватора, дросельних шайб</t>
  </si>
  <si>
    <t>Гідравлічні випробування головного уведення опалення</t>
  </si>
  <si>
    <t>КЗ "МСДЮСШОР Салтівський лід" пр-т Тракторобудівників, 55-Б (Московський район)</t>
  </si>
  <si>
    <t>Ремонт льодоприбирального комбайну "ВМ-2070"</t>
  </si>
  <si>
    <t xml:space="preserve">Ремонт приміщень будівлі </t>
  </si>
  <si>
    <t xml:space="preserve">Підготовка системи опалення </t>
  </si>
  <si>
    <t>Технічне обслуговування холодильного та кліматичного обладнання</t>
  </si>
  <si>
    <t>Промивка теплообмінників малої та великої ванн</t>
  </si>
  <si>
    <t xml:space="preserve">Капітальний ремонт внутрішнього спорядження будівлі </t>
  </si>
  <si>
    <t>Повірка манометрів коректора Тандем (котельня)</t>
  </si>
  <si>
    <t>Повірка автоматтики газового обладнання (котельня)</t>
  </si>
  <si>
    <t>Перевірка димоходів та вентканалів (котельня)</t>
  </si>
  <si>
    <t>Встановлення дистаційної передачі даних обліку газу (котельня,)</t>
  </si>
  <si>
    <t xml:space="preserve">Навчання операторів котельні </t>
  </si>
  <si>
    <t>осіб</t>
  </si>
  <si>
    <t>01.05-01.10.2020</t>
  </si>
  <si>
    <t>II-III квартал</t>
  </si>
  <si>
    <t>I-III квартал</t>
  </si>
  <si>
    <t>Ревізія, ремонт, заміна запірно-регулюючої арматури</t>
  </si>
  <si>
    <t>Котельня по вул. О. Забарєва, 27а</t>
  </si>
  <si>
    <t xml:space="preserve">Ревизія та ремонт насосів </t>
  </si>
  <si>
    <t xml:space="preserve">Ревізія і ремонт запірно-регулюючої арматури, насосів, вентиляторів, димососів в межах котельні. </t>
  </si>
  <si>
    <t xml:space="preserve">Ревізія, ремонт запірної арматури та насосів </t>
  </si>
  <si>
    <t>Ремонт електрообладнання та освітлення ЦТП</t>
  </si>
  <si>
    <t>Магістральна теплова мережа</t>
  </si>
  <si>
    <t xml:space="preserve">Ревізія і ремонт запірної та дренажної арматури. </t>
  </si>
  <si>
    <t xml:space="preserve">Гідравлічні та теплові випробування магістралі </t>
  </si>
  <si>
    <t>Внутрішньоквартальні теплові мережі 759 мікрорайону</t>
  </si>
  <si>
    <t>I-II квартал</t>
  </si>
  <si>
    <t>червень-жовтень</t>
  </si>
  <si>
    <t>травень-червень</t>
  </si>
  <si>
    <t xml:space="preserve">Внутрішньобудинкові системи централізованого опалення та гарячого водопостачання </t>
  </si>
  <si>
    <t xml:space="preserve">згідно з графіком </t>
  </si>
  <si>
    <t xml:space="preserve">Заходи з охорони праці, дотримання нормативів безпеки, запобігання випадкам виробничого травматизму </t>
  </si>
  <si>
    <t>4.ТОВ "Теплоенергоцентр Роганського промвузла"</t>
  </si>
  <si>
    <t>Котельня по вул.Роганській, 155</t>
  </si>
  <si>
    <t>Ремонт, усунення дефектів і несправностей поживних і мережевих насосів</t>
  </si>
  <si>
    <t>Ремонт теплообмiнника R-0.3 - заміна гумових прокладок</t>
  </si>
  <si>
    <t>кап/поточний</t>
  </si>
  <si>
    <t>Ремонт  димососів,вентиляторів котлів, фільтрів ХВО</t>
  </si>
  <si>
    <t>Ремонт, усунення дефектів і несправностей електроустаткуваання</t>
  </si>
  <si>
    <t>Ремонт, усунення дефектів і несправностей КВП та А</t>
  </si>
  <si>
    <t>Ремонт котлів КВГ-6,5-150</t>
  </si>
  <si>
    <t xml:space="preserve">5. КП "Харківводоканал" </t>
  </si>
  <si>
    <t>6. КП електромереж зовнішнього освітлення "Міськсвітло"</t>
  </si>
  <si>
    <t>7. СКП "Харківзеленбуд"</t>
  </si>
  <si>
    <t>8. КП "Ритуал"</t>
  </si>
  <si>
    <t>9. АТ "Харківобленерго"</t>
  </si>
  <si>
    <t>10.  АТ "Харківміськгаз"</t>
  </si>
  <si>
    <t>11.ТОВ "Котельні лікарняного комплексу"</t>
  </si>
  <si>
    <t>12. Департамент будівництва та шляхового господарства</t>
  </si>
  <si>
    <t xml:space="preserve">14. КП  "Комплекс з експлуатації об`єктів водозниження і зливової каналізації" </t>
  </si>
  <si>
    <t>15.  КП «Міськелектротранссервіс»</t>
  </si>
  <si>
    <t xml:space="preserve">16. КП "Жовтневе трамвайне депо" </t>
  </si>
  <si>
    <t>17. КП "Салтівське трамвайне депо"</t>
  </si>
  <si>
    <t>18. КП "Тролейбусне депо № 2"</t>
  </si>
  <si>
    <t>19. КП "Тролейбусне депо № 3"</t>
  </si>
  <si>
    <t>20. КП "Харківський метрополітен"</t>
  </si>
  <si>
    <t>21.  КП "Харків-Сигнал"</t>
  </si>
  <si>
    <t>22. Заклади охорони здоров'я</t>
  </si>
  <si>
    <t>23. Заклади соціального захисту населення</t>
  </si>
  <si>
    <t>24. Заклади освіти</t>
  </si>
  <si>
    <t>25.  Заклади культури</t>
  </si>
  <si>
    <t>26. Заклади у справах сім`ї, молоді та спорту</t>
  </si>
  <si>
    <t>6/6</t>
  </si>
  <si>
    <t xml:space="preserve">Ревізія і ремонт запірної арматури, очищення грязьовиків, елеваторних вузлів систем опалення в житлових будинках </t>
  </si>
  <si>
    <t>Остаточна здача систем ЦО та ГВП житлових будинків до нового опалювального сезону</t>
  </si>
  <si>
    <t>1/1</t>
  </si>
  <si>
    <t>Усунення дефектів і несправностей КВП та А, держперевірка комерційних вузлів  обліку газу</t>
  </si>
  <si>
    <t>Усунення дефектів і несправностей електрообладнання: електродвигунів вентиляторів ВДН-11,2</t>
  </si>
  <si>
    <t>Усунення дефектів і несправностей допоміжного і общекотельного обладнання:  катіонітового фільтру, ремонт димососа  Д13,5 котла ДКВР-20-13 №1</t>
  </si>
  <si>
    <t>Ремонт запіної арматури та дренажного вентилю на тепловій мережi вiд ЦТП вул. Л.Пастера, 320а</t>
  </si>
  <si>
    <t xml:space="preserve">Замiна транзитного трубопроводу ГВ житлового будинку по вул.Грицевця,19а. Тепловi мережi вiд ЦТП вул. Л.Пастера, 320а. </t>
  </si>
  <si>
    <t xml:space="preserve">Тепловi мережi вiд котельні вул. Роганська, 155:ТК14- ТК14/1 проїзд Кільцевий  - заміна труб </t>
  </si>
  <si>
    <t>Відновлення ізоляції внутрішньоквартальних мережкотельні вул. Зубарєва, 27а</t>
  </si>
  <si>
    <t>Відновлення ізоляції внутрішньоквартальних мереж  ЦТП 4/2 вул. Луї Пастера, 320а</t>
  </si>
  <si>
    <t xml:space="preserve">Проведення гідравлічних випробувань внутрішньоквартальних трубопроводів ЦО від котельні №4 </t>
  </si>
  <si>
    <t xml:space="preserve">Проведення гідравлічних випробувань внутрішньоквартальних трубопроводів ЦО від ЦТП-4/2 </t>
  </si>
  <si>
    <t>Відновлення ізоляції магістральних мереж ТК1-ТК2-ТК3 котельні вул. Роганська, 155</t>
  </si>
  <si>
    <t>кап/поточний,  реконструкція</t>
  </si>
  <si>
    <t xml:space="preserve">кап/поточний </t>
  </si>
  <si>
    <t>ЦТП-4/2 по вул.  Луї Пастера, буд. 320А</t>
  </si>
  <si>
    <t xml:space="preserve">Тепловi мережi вiд котельні вул. Роганська, 155:ТК20 - проїзд Кільцевий, 1а - заміна труб </t>
  </si>
  <si>
    <t xml:space="preserve">Тепловi мережi вiд котельні вул. Роганська, 155:ТК20- ТК21 проїзд Кільцевий - заміна труб </t>
  </si>
  <si>
    <t>Заготівля снігоприбирального інвентарю (лопати снігоприбиральні)</t>
  </si>
  <si>
    <t>Проведення навчання та інструктажів працівникам, які вперше будуть працювати взимку</t>
  </si>
  <si>
    <t xml:space="preserve">Забезпечення працівників виробничих підрозділів утепленим спецодягом та спецвзуттям </t>
  </si>
  <si>
    <t>Ремонт газових мереж</t>
  </si>
  <si>
    <t>Ремонт відключаючих пристроїв</t>
  </si>
  <si>
    <t>Ремонт ГРП</t>
  </si>
  <si>
    <t xml:space="preserve">Ремонт об'єктів ЕХЗ </t>
  </si>
  <si>
    <t>Оремонт ГК</t>
  </si>
  <si>
    <t>Сума витрат (тис. грн)</t>
  </si>
  <si>
    <t xml:space="preserve">Ремонт частини будинку терцентру з посиленням зовнішніх стін у нежитловому будинку літ. "А-2" по вул. В.Панасівській, б. 34-А: </t>
  </si>
  <si>
    <t>Загальнобудівельні роботи / ЗДО №100</t>
  </si>
  <si>
    <t>Загальнобудівельні роботи / ЗДО №126</t>
  </si>
  <si>
    <t>Загальнобудівельні роботи / ЗДО №282</t>
  </si>
  <si>
    <t>Загальнобудівельні роботи / №122</t>
  </si>
  <si>
    <t>Загальнобудівельні роботи /ЗДО №142</t>
  </si>
  <si>
    <t>Встановлення ДІМ / ЗДО №108</t>
  </si>
  <si>
    <t>Ремонт приміщення 94, коридору 95 та вхідної групи будівлі КЗК "Центральна бібліотека ім. А.П.Чехова ЦБС Індустріального району м. Харкова" за адресою: м. Харків, вул. Миру, 20</t>
  </si>
  <si>
    <t>Ремонт будівлі КЗК "ХМ культурний центр" за адресою: вул. Плеханівська, 77</t>
  </si>
  <si>
    <t xml:space="preserve">Ремонт частини приміщень будівлі КПСМНЗ «Дитяча музична школа №8 ім. П.Д.Гайдамаки» </t>
  </si>
  <si>
    <t>Ремонт системи опалення та частини приміщень холу та класів будівлі КЗК  "Будинок культури Основянського району м. Харкова" по вул. Тернопільській,17</t>
  </si>
  <si>
    <t>Ремонт системи опалення, приміщень та класів будівлі КПСМНЗ "Дитяча музична школа №10" по пров. Короленка, 1/11</t>
  </si>
  <si>
    <t>Ремонт приміщень, вхідної групи та фасаду будівлі бібліотеки-філії №28 для дітей КЗК «Центральна бібліотека ім. А.П.Чехова ЦБС Індустріального району м.Харкова» по вул. Верстатобудівній, 2, літера «А-4»</t>
  </si>
  <si>
    <t>Ремонт концертної зали будівлі КЗК «Будинок культури Індустріального району» по вул. Миру, 52/2»</t>
  </si>
  <si>
    <t>Ремонт приміщень будівлі бібліотеки-філії № 44  для сімейного читання  КЗК«Центральна бібліотека ім. В.В. Маяковського централізованої бібліотечної системи Київського району по вул. Ак. Вальтера, 8</t>
  </si>
  <si>
    <t>Ремонт приміщень будівлі Центральної дитячої бібліотеки ім. П.Панча КЗК «Центральна міська бібліотека  ім. В.Г. Бєлінського  централізованої бібліотечної системи Шевченківського району м. Харкова» по вул. Архітекторів, 30-а</t>
  </si>
  <si>
    <t>Ремонт частини приміщень цокольного та першого поверхів будівлі КПСМНЗ "Дитяча школа мистецтв №4 ім. М. Д. Леонтовича" по вул. Маршала Конєва, 17</t>
  </si>
  <si>
    <t>Ремонт частини приміщень № І, 4, 5, 8 у  будівлі КПСМНЗ  "Дитяча музична школа №7 ім. М.П.Мусоргського" по вул.Грибоєдова,22</t>
  </si>
  <si>
    <t>Ремонт частини приміщень будівлі бібліотеки-філії №23 ЦБС Новобаварського району міста Харкова" по вул.Дудінській, 6</t>
  </si>
  <si>
    <t>Ремонт частини приміщень 1-го поверху, сходової клітини будівлі КПСМНЗ «Дитяча музична школа №12 ім. К.І.Шульженко» по Стадіонному проїзду, 14/3</t>
  </si>
  <si>
    <t>Ремонт частини приміщень будівлі філії КПСМНЗ «Дитяча  школа мистецтв №7» по вул. Грищенка, 5</t>
  </si>
  <si>
    <t>Ремонт частини приміщень та фасаду  будівлі бібліотеки-філії № 39 КЗК «Центральна бібліотека ім. І.С. Тургенєва ЦБС Слобідського району міста Харкова»по проспекту Героїв Сталінграду, 177</t>
  </si>
  <si>
    <t>Ремонт частини приміщень, вхідної групи та фасаду будівлі бібліотеки-філії № 49  КЗК «Центральна бібліотека ім. І.С. Тургенєва ЦБС Слобідського району міста Харкова» по вул. Льва Ландау, 16</t>
  </si>
  <si>
    <t>Ремонт частини приміщень будівлі КПСМНЗ "Дитяча  музична школа № 15 ім. В.А. Моцарта" по пр. Ювілейному, 26А</t>
  </si>
  <si>
    <t>Ремонт  частини  покрівлі у осях А-Б та 9 –13 будівлі КПСМНЗ "Дитяча художня школа № 2 ім. П.О. Левченка" по вул. Світлій, 15</t>
  </si>
  <si>
    <t>Встановлення сонячних батарей у КПСМНЗ "Дитяча школа мистецтв № 5 ім. І.О. Дунаєвського" по пров. Зерновому, 1</t>
  </si>
  <si>
    <t>Ремонт частини приміщень будівлі бібліотеки-філії №1 ім. М.О. Некрасова КЗК " Центральна бібліотека ім. І.Я. Франка ЦБС  Новобаварського району" по вул. Володимирській, 35</t>
  </si>
  <si>
    <t>Ремонт частини приміщень будівлі біліотеки-філії №48 для дорослих КЗК "Центральна бібліотека централізованої бібліотечної системи Московського району м. Харкова" по вул. Владислава Зубенка, 35</t>
  </si>
  <si>
    <t>Ремонт частини приміщень будівлі у КЗК «Центральна міська бібліотека  ім. В.Г. Бєлінського  централізованої бібліотечної системи Шевченківського району м. Харкова» по вул. Данилевського, 34</t>
  </si>
  <si>
    <t xml:space="preserve">Встановлення паркану у відділі культури по Новобаварському району Департаменту культури Харківської міської ради по вул. Москалівській, 131  </t>
  </si>
  <si>
    <t>Ремонт частини покрівлі, фасаду (правий бічний) будівліКЗК «Палац культури Основ’янського району м.Харкова»по майдану Героїв Небесної сотні, 19А</t>
  </si>
  <si>
    <t>Ремонт концертної зали будівлі КПСМНЗ "Дитяча школа мистецтв №6" по вул. Архітекторів, 30-а</t>
  </si>
  <si>
    <t xml:space="preserve">Перевірка й приведення в належний стан гільз під термометри </t>
  </si>
  <si>
    <t xml:space="preserve">        О.А. БОГАЧ</t>
  </si>
  <si>
    <t>Зведена відомість
орієнтовних витрат на підготовку міського господарства до роботи
в осінньо-зимовий період 2020–2021 рр.</t>
  </si>
  <si>
    <t>КП «Жилкомсервіс»</t>
  </si>
  <si>
    <t>КП «Харківські теплові мережі»</t>
  </si>
  <si>
    <t>КП «Харківводоканал»</t>
  </si>
  <si>
    <t>КП електромереж зовнішнього освітлення «Міськсвітло»</t>
  </si>
  <si>
    <t>СКП «Харківзеленбуд»</t>
  </si>
  <si>
    <t>КП «Ритуал»</t>
  </si>
  <si>
    <t>АК «Харківобленерго»</t>
  </si>
  <si>
    <t>АТ «Харківміськгаз»</t>
  </si>
  <si>
    <t>ТОВ «Котельні лікарняного комплексу»</t>
  </si>
  <si>
    <t>КПСП «Шляхрембуд»</t>
  </si>
  <si>
    <t>КП «Жовтневе трамвайне депо»</t>
  </si>
  <si>
    <t>КП «Салтівське трамвайне депо»</t>
  </si>
  <si>
    <t>КП «Тролейбусне депо № 2»</t>
  </si>
  <si>
    <t>КП «Тролейбусне депо № 3»</t>
  </si>
  <si>
    <t>КП «Харківський метрополітен»</t>
  </si>
  <si>
    <t>КП «Харків-Сигнал»</t>
  </si>
  <si>
    <t>КП «Міськелектротранссервіс»</t>
  </si>
  <si>
    <t>ТОВ «Теплоенергоцентр Роганського промвузла»</t>
  </si>
  <si>
    <t>КП «Комплекс з експлуатації об’єктів водозниження і зливової каналізації»</t>
  </si>
  <si>
    <t>Заклади охорони здоров’я</t>
  </si>
  <si>
    <t>Заклади у справах сім’ї, молоді та спорту</t>
  </si>
  <si>
    <t>З А Х О Д И     
з підготовки міського господарства до роботи в осінньо-зимових умовах 2020–2021 рр.</t>
  </si>
  <si>
    <t>КЗ «Харківський міський центр дозвілля молоді»</t>
  </si>
  <si>
    <t>КЗ «МК ДЮСШ Яни Клочкової" (Шевченковський район), вул. Динамівська, 5-А</t>
  </si>
  <si>
    <t>13. КПСП "Шляхрембуд"</t>
  </si>
  <si>
    <t xml:space="preserve">Директор Департаменту комунального господарства               Харківської міської ради                                                          </t>
  </si>
  <si>
    <t xml:space="preserve">Директор Департаменту комунального господарства                 Харківської міської ради                                                             </t>
  </si>
  <si>
    <t xml:space="preserve">Комунальний позашкільний навчальний заклад "Харківський міський комплексний центр клубів за місцем проживання" </t>
  </si>
  <si>
    <t>Утримання клубів для підлітків за місцем проживання</t>
  </si>
  <si>
    <t>Клуб "Холодногрірський спортивний центр", пр.Слави, 5</t>
  </si>
  <si>
    <t>Клуб "Старт", вул. Старицького, 13</t>
  </si>
  <si>
    <t>Клуб "Оксамит", вул.Зубарєва, 33</t>
  </si>
  <si>
    <t>Клуб "Восток", Полтавський шлях, 95</t>
  </si>
  <si>
    <t>Клуб "Діагональ", вул. Дарвина, 6</t>
  </si>
  <si>
    <t>Клуб "Фенікс", пр. Дзюби, 7</t>
  </si>
  <si>
    <t>Клуб "Ритм", вул. Рибалка, 16</t>
  </si>
  <si>
    <t>Клуб "Спарта", вул.Ахсарова, 15б</t>
  </si>
  <si>
    <t>Проектно-вишукувальні роботи з обстеження і надання технічного висновку про стан будівельних конструкцій  перекриття стелі великої льодової ковзанки нежитлової будівлі літ."А-5" по пр. Петра Григоренка,2</t>
  </si>
  <si>
    <t>Проектно-вишукувальні роботи з капітального ремонту системи вентиляції приміщень великої та малої ковзанок нежитлової будівлі літ. "А-5" по пр. Петра Григоренка, 2</t>
  </si>
  <si>
    <t>Капітальний ремонт стелі нежитлової будівлі літ."А-5" по пр. Петра Григоренка,2,  (улаштування каркасів акустичних стель (демотаж та заміна )</t>
  </si>
  <si>
    <t>Проектно-вишукувальні  роботи : Капітальний  ремонт перекриття стелі великої льодової ковзанки нежитлової будівлі літ."А-5" по пр. Петра Григоренка,2</t>
  </si>
  <si>
    <t xml:space="preserve">                                       від 13.05.2020 № 263</t>
  </si>
  <si>
    <t xml:space="preserve">                        від 13.05.2020 № 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</si>
</sst>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.00_);_(* \(#,##0.00\);_(* &quot;-&quot;??_);_(@_)"/>
    <numFmt numFmtId="165" formatCode="_-* #,##0.00_р_._-;\-* #,##0.00_р_._-;_-* &quot;-&quot;??_р_._-;_-@_-"/>
    <numFmt numFmtId="166" formatCode="#,##0.0"/>
    <numFmt numFmtId="167" formatCode="0.0"/>
    <numFmt numFmtId="168" formatCode="0.000"/>
    <numFmt numFmtId="169" formatCode="_-* #,##0.0_р_._-;\-* #,##0.0_р_._-;_-* &quot;-&quot;?_р_._-;_-@_-"/>
    <numFmt numFmtId="170" formatCode="0.0000"/>
    <numFmt numFmtId="171" formatCode="dd/mm/yy;@"/>
    <numFmt numFmtId="172" formatCode="_-* #,##0.000_р_._-;\-* #,##0.000_р_._-;_-* &quot;-&quot;???_р_._-;_-@_-"/>
    <numFmt numFmtId="173" formatCode="_-* #,##0.00\ _₽_-;\-* #,##0.00\ _₽_-;_-* &quot;-&quot;??\ _₽_-;_-@_-"/>
    <numFmt numFmtId="174" formatCode="#,##0.00\ _₽;[Red]#,##0.00\ _₽"/>
    <numFmt numFmtId="175" formatCode="#,##0.000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2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u/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12"/>
      <name val="Arial Narrow"/>
      <family val="2"/>
      <charset val="204"/>
    </font>
    <font>
      <sz val="12"/>
      <name val="Arial Narrow"/>
      <family val="2"/>
      <charset val="204"/>
    </font>
    <font>
      <sz val="12"/>
      <color indexed="9"/>
      <name val="Times New Roman"/>
      <family val="1"/>
      <charset val="204"/>
    </font>
    <font>
      <sz val="16"/>
      <color indexed="9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2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Arial Cyr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7" fillId="0" borderId="0"/>
    <xf numFmtId="0" fontId="2" fillId="0" borderId="0"/>
    <xf numFmtId="0" fontId="2" fillId="0" borderId="0"/>
    <xf numFmtId="0" fontId="22" fillId="0" borderId="0"/>
    <xf numFmtId="0" fontId="11" fillId="0" borderId="0"/>
    <xf numFmtId="165" fontId="2" fillId="0" borderId="0" applyFont="0" applyFill="0" applyBorder="0" applyAlignment="0" applyProtection="0"/>
    <xf numFmtId="0" fontId="1" fillId="0" borderId="0"/>
  </cellStyleXfs>
  <cellXfs count="452">
    <xf numFmtId="0" fontId="0" fillId="0" borderId="0" xfId="0"/>
    <xf numFmtId="0" fontId="4" fillId="2" borderId="0" xfId="2" applyFont="1" applyFill="1"/>
    <xf numFmtId="2" fontId="4" fillId="2" borderId="1" xfId="0" applyNumberFormat="1" applyFont="1" applyFill="1" applyBorder="1" applyAlignment="1">
      <alignment horizontal="center" vertical="center"/>
    </xf>
    <xf numFmtId="0" fontId="4" fillId="2" borderId="0" xfId="1" applyFont="1" applyFill="1"/>
    <xf numFmtId="0" fontId="4" fillId="2" borderId="0" xfId="1" applyFont="1" applyFill="1" applyAlignment="1">
      <alignment horizontal="center"/>
    </xf>
    <xf numFmtId="0" fontId="8" fillId="2" borderId="0" xfId="2" applyFont="1" applyFill="1"/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31" fillId="2" borderId="1" xfId="0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 wrapText="1" readingOrder="1"/>
    </xf>
    <xf numFmtId="0" fontId="4" fillId="2" borderId="0" xfId="2" applyFont="1" applyFill="1" applyAlignment="1">
      <alignment horizontal="center" vertical="center"/>
    </xf>
    <xf numFmtId="2" fontId="12" fillId="2" borderId="1" xfId="0" applyNumberFormat="1" applyFont="1" applyFill="1" applyBorder="1" applyAlignment="1">
      <alignment horizontal="left" vertical="center"/>
    </xf>
    <xf numFmtId="0" fontId="4" fillId="2" borderId="0" xfId="2" applyFont="1" applyFill="1" applyAlignment="1">
      <alignment vertical="center"/>
    </xf>
    <xf numFmtId="2" fontId="12" fillId="2" borderId="1" xfId="0" applyNumberFormat="1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6" fillId="2" borderId="20" xfId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 readingOrder="1"/>
    </xf>
    <xf numFmtId="0" fontId="12" fillId="2" borderId="1" xfId="0" applyFont="1" applyFill="1" applyBorder="1" applyAlignment="1">
      <alignment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left" vertical="center" wrapText="1"/>
    </xf>
    <xf numFmtId="2" fontId="12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3" fillId="2" borderId="0" xfId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readingOrder="1"/>
    </xf>
    <xf numFmtId="0" fontId="4" fillId="2" borderId="0" xfId="1" applyFont="1" applyFill="1" applyAlignment="1">
      <alignment readingOrder="1"/>
    </xf>
    <xf numFmtId="16" fontId="4" fillId="2" borderId="1" xfId="0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12" fillId="2" borderId="1" xfId="5" applyFont="1" applyFill="1" applyBorder="1" applyAlignment="1">
      <alignment horizontal="left" vertical="center"/>
    </xf>
    <xf numFmtId="1" fontId="4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9" fontId="12" fillId="2" borderId="1" xfId="5" applyNumberFormat="1" applyFont="1" applyFill="1" applyBorder="1" applyAlignment="1">
      <alignment horizontal="center" vertical="center" wrapText="1"/>
    </xf>
    <xf numFmtId="169" fontId="12" fillId="2" borderId="1" xfId="5" applyNumberFormat="1" applyFont="1" applyFill="1" applyBorder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center" vertical="center"/>
    </xf>
    <xf numFmtId="2" fontId="3" fillId="2" borderId="0" xfId="1" applyNumberFormat="1" applyFont="1" applyFill="1"/>
    <xf numFmtId="0" fontId="7" fillId="2" borderId="0" xfId="1" applyFont="1" applyFill="1" applyAlignment="1">
      <alignment horizontal="center"/>
    </xf>
    <xf numFmtId="166" fontId="9" fillId="2" borderId="4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165" fontId="7" fillId="2" borderId="0" xfId="1" applyNumberFormat="1" applyFont="1" applyFill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/>
    <xf numFmtId="0" fontId="8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left" vertical="center"/>
    </xf>
    <xf numFmtId="166" fontId="3" fillId="2" borderId="0" xfId="1" applyNumberFormat="1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4" fillId="2" borderId="0" xfId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21" fillId="2" borderId="0" xfId="2" applyFont="1" applyFill="1" applyAlignment="1">
      <alignment horizontal="right"/>
    </xf>
    <xf numFmtId="2" fontId="4" fillId="2" borderId="0" xfId="2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right" vertical="center"/>
    </xf>
    <xf numFmtId="4" fontId="4" fillId="2" borderId="1" xfId="5" applyNumberFormat="1" applyFont="1" applyFill="1" applyBorder="1" applyAlignment="1">
      <alignment horizontal="right" vertical="center"/>
    </xf>
    <xf numFmtId="4" fontId="4" fillId="2" borderId="1" xfId="6" applyNumberFormat="1" applyFont="1" applyFill="1" applyBorder="1" applyAlignment="1">
      <alignment horizontal="right" vertical="center"/>
    </xf>
    <xf numFmtId="4" fontId="12" fillId="2" borderId="1" xfId="6" applyNumberFormat="1" applyFont="1" applyFill="1" applyBorder="1" applyAlignment="1">
      <alignment horizontal="right" vertical="center"/>
    </xf>
    <xf numFmtId="4" fontId="12" fillId="2" borderId="1" xfId="1" applyNumberFormat="1" applyFont="1" applyFill="1" applyBorder="1" applyAlignment="1">
      <alignment horizontal="right" vertical="center"/>
    </xf>
    <xf numFmtId="4" fontId="12" fillId="2" borderId="1" xfId="0" applyNumberFormat="1" applyFont="1" applyFill="1" applyBorder="1" applyAlignment="1">
      <alignment horizontal="right" vertical="center" wrapText="1"/>
    </xf>
    <xf numFmtId="4" fontId="4" fillId="2" borderId="0" xfId="1" applyNumberFormat="1" applyFont="1" applyFill="1" applyAlignment="1">
      <alignment horizontal="right"/>
    </xf>
    <xf numFmtId="4" fontId="12" fillId="2" borderId="1" xfId="2" applyNumberFormat="1" applyFont="1" applyFill="1" applyBorder="1" applyAlignment="1">
      <alignment horizontal="right" vertical="center"/>
    </xf>
    <xf numFmtId="4" fontId="12" fillId="2" borderId="0" xfId="0" applyNumberFormat="1" applyFont="1" applyFill="1" applyAlignment="1">
      <alignment horizontal="right" vertical="center"/>
    </xf>
    <xf numFmtId="4" fontId="8" fillId="2" borderId="0" xfId="1" applyNumberFormat="1" applyFont="1" applyFill="1" applyAlignment="1">
      <alignment horizontal="right" wrapText="1"/>
    </xf>
    <xf numFmtId="0" fontId="12" fillId="2" borderId="1" xfId="1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center"/>
    </xf>
    <xf numFmtId="0" fontId="25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2" fontId="12" fillId="2" borderId="0" xfId="0" applyNumberFormat="1" applyFont="1" applyFill="1" applyAlignment="1">
      <alignment horizontal="center"/>
    </xf>
    <xf numFmtId="49" fontId="12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wrapText="1"/>
    </xf>
    <xf numFmtId="165" fontId="25" fillId="2" borderId="0" xfId="1" applyNumberFormat="1" applyFont="1" applyFill="1" applyAlignment="1">
      <alignment horizontal="center"/>
    </xf>
    <xf numFmtId="0" fontId="4" fillId="2" borderId="1" xfId="1" applyFont="1" applyFill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right" vertical="center"/>
    </xf>
    <xf numFmtId="0" fontId="4" fillId="2" borderId="1" xfId="4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 readingOrder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2" fontId="31" fillId="2" borderId="1" xfId="0" applyNumberFormat="1" applyFont="1" applyFill="1" applyBorder="1" applyAlignment="1">
      <alignment horizontal="center" vertical="center"/>
    </xf>
    <xf numFmtId="1" fontId="3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169" fontId="4" fillId="2" borderId="0" xfId="0" applyNumberFormat="1" applyFont="1" applyFill="1" applyAlignment="1">
      <alignment horizontal="center" vertical="center" wrapText="1"/>
    </xf>
    <xf numFmtId="16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7" fillId="2" borderId="1" xfId="0" applyFont="1" applyFill="1" applyBorder="1" applyAlignment="1">
      <alignment vertical="center"/>
    </xf>
    <xf numFmtId="0" fontId="25" fillId="2" borderId="13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right"/>
    </xf>
    <xf numFmtId="4" fontId="4" fillId="2" borderId="1" xfId="1" applyNumberFormat="1" applyFont="1" applyFill="1" applyBorder="1" applyAlignment="1">
      <alignment horizontal="right" vertical="center"/>
    </xf>
    <xf numFmtId="14" fontId="4" fillId="2" borderId="1" xfId="1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4" fontId="15" fillId="2" borderId="1" xfId="0" applyNumberFormat="1" applyFont="1" applyFill="1" applyBorder="1" applyAlignment="1">
      <alignment horizontal="right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right" wrapText="1"/>
    </xf>
    <xf numFmtId="4" fontId="4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168" fontId="4" fillId="2" borderId="1" xfId="0" applyNumberFormat="1" applyFont="1" applyFill="1" applyBorder="1" applyAlignment="1">
      <alignment horizontal="righ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center" vertical="top" wrapText="1"/>
    </xf>
    <xf numFmtId="168" fontId="4" fillId="2" borderId="11" xfId="0" applyNumberFormat="1" applyFont="1" applyFill="1" applyBorder="1" applyAlignment="1">
      <alignment horizontal="right" vertical="top" wrapText="1"/>
    </xf>
    <xf numFmtId="0" fontId="4" fillId="2" borderId="0" xfId="2" applyFont="1" applyFill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4" fontId="15" fillId="2" borderId="1" xfId="0" applyNumberFormat="1" applyFont="1" applyFill="1" applyBorder="1" applyAlignment="1">
      <alignment horizontal="right" vertical="center" wrapText="1"/>
    </xf>
    <xf numFmtId="4" fontId="34" fillId="2" borderId="1" xfId="0" applyNumberFormat="1" applyFont="1" applyFill="1" applyBorder="1" applyAlignment="1">
      <alignment horizontal="righ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9" fillId="0" borderId="0" xfId="0" applyFont="1"/>
    <xf numFmtId="0" fontId="9" fillId="0" borderId="20" xfId="0" applyFont="1" applyBorder="1"/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4" xfId="0" applyFont="1" applyBorder="1"/>
    <xf numFmtId="9" fontId="10" fillId="0" borderId="21" xfId="0" applyNumberFormat="1" applyFont="1" applyBorder="1"/>
    <xf numFmtId="0" fontId="10" fillId="0" borderId="0" xfId="0" applyFont="1"/>
    <xf numFmtId="9" fontId="10" fillId="0" borderId="0" xfId="0" applyNumberFormat="1" applyFont="1"/>
    <xf numFmtId="0" fontId="10" fillId="0" borderId="43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41" xfId="0" applyFont="1" applyBorder="1" applyAlignment="1">
      <alignment vertical="center" wrapText="1"/>
    </xf>
    <xf numFmtId="0" fontId="9" fillId="0" borderId="35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9" fontId="10" fillId="0" borderId="7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9" fontId="10" fillId="0" borderId="34" xfId="0" applyNumberFormat="1" applyFont="1" applyBorder="1" applyAlignment="1">
      <alignment horizontal="righ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6" xfId="0" applyFont="1" applyBorder="1" applyAlignment="1">
      <alignment vertical="center" wrapText="1"/>
    </xf>
    <xf numFmtId="0" fontId="9" fillId="0" borderId="13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9" fontId="10" fillId="0" borderId="6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9" fontId="10" fillId="0" borderId="12" xfId="0" applyNumberFormat="1" applyFont="1" applyBorder="1" applyAlignment="1">
      <alignment horizontal="right" vertical="center" wrapText="1"/>
    </xf>
    <xf numFmtId="0" fontId="9" fillId="0" borderId="26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9" fontId="10" fillId="0" borderId="18" xfId="0" applyNumberFormat="1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9" fontId="10" fillId="0" borderId="31" xfId="0" applyNumberFormat="1" applyFont="1" applyBorder="1" applyAlignment="1">
      <alignment horizontal="righ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vertical="center" wrapText="1"/>
    </xf>
    <xf numFmtId="0" fontId="10" fillId="0" borderId="44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9" fontId="10" fillId="0" borderId="21" xfId="0" applyNumberFormat="1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 wrapText="1"/>
    </xf>
    <xf numFmtId="9" fontId="10" fillId="0" borderId="20" xfId="0" applyNumberFormat="1" applyFont="1" applyBorder="1" applyAlignment="1">
      <alignment horizontal="right" vertical="center" wrapText="1"/>
    </xf>
    <xf numFmtId="0" fontId="5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 wrapText="1"/>
    </xf>
    <xf numFmtId="165" fontId="6" fillId="2" borderId="0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 wrapText="1"/>
    </xf>
    <xf numFmtId="0" fontId="4" fillId="2" borderId="1" xfId="5" applyFont="1" applyFill="1" applyBorder="1" applyAlignment="1">
      <alignment horizontal="center" vertical="center" wrapText="1"/>
    </xf>
    <xf numFmtId="4" fontId="4" fillId="2" borderId="1" xfId="5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/>
    </xf>
    <xf numFmtId="0" fontId="12" fillId="2" borderId="0" xfId="1" applyFont="1" applyFill="1" applyAlignment="1">
      <alignment horizontal="right"/>
    </xf>
    <xf numFmtId="0" fontId="12" fillId="2" borderId="0" xfId="1" applyFont="1" applyFill="1"/>
    <xf numFmtId="49" fontId="3" fillId="2" borderId="1" xfId="5" applyNumberFormat="1" applyFont="1" applyFill="1" applyBorder="1" applyAlignment="1">
      <alignment horizontal="center"/>
    </xf>
    <xf numFmtId="3" fontId="3" fillId="2" borderId="1" xfId="5" applyNumberFormat="1" applyFont="1" applyFill="1" applyBorder="1" applyAlignment="1">
      <alignment horizontal="center"/>
    </xf>
    <xf numFmtId="0" fontId="3" fillId="2" borderId="1" xfId="5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168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vertical="center" indent="1"/>
    </xf>
    <xf numFmtId="2" fontId="4" fillId="2" borderId="10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/>
    </xf>
    <xf numFmtId="4" fontId="30" fillId="2" borderId="1" xfId="0" applyNumberFormat="1" applyFont="1" applyFill="1" applyBorder="1" applyAlignment="1">
      <alignment horizontal="right" vertical="center"/>
    </xf>
    <xf numFmtId="9" fontId="30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 shrinkToFit="1" readingOrder="1"/>
    </xf>
    <xf numFmtId="49" fontId="12" fillId="2" borderId="1" xfId="0" applyNumberFormat="1" applyFont="1" applyFill="1" applyBorder="1" applyAlignment="1">
      <alignment horizontal="left" vertical="center" wrapText="1" readingOrder="1"/>
    </xf>
    <xf numFmtId="0" fontId="38" fillId="2" borderId="1" xfId="1" applyFont="1" applyFill="1" applyBorder="1" applyAlignment="1">
      <alignment horizontal="center" vertical="center"/>
    </xf>
    <xf numFmtId="4" fontId="19" fillId="2" borderId="1" xfId="1" applyNumberFormat="1" applyFont="1" applyFill="1" applyBorder="1" applyAlignment="1">
      <alignment horizontal="right" vertical="center"/>
    </xf>
    <xf numFmtId="0" fontId="38" fillId="2" borderId="1" xfId="0" applyFont="1" applyFill="1" applyBorder="1" applyAlignment="1">
      <alignment horizontal="center" vertical="center"/>
    </xf>
    <xf numFmtId="0" fontId="8" fillId="2" borderId="0" xfId="3" applyFont="1" applyFill="1" applyAlignment="1">
      <alignment wrapText="1"/>
    </xf>
    <xf numFmtId="2" fontId="4" fillId="2" borderId="9" xfId="0" applyNumberFormat="1" applyFont="1" applyFill="1" applyBorder="1" applyAlignment="1">
      <alignment horizontal="center" vertical="center" wrapText="1"/>
    </xf>
    <xf numFmtId="4" fontId="34" fillId="2" borderId="9" xfId="0" applyNumberFormat="1" applyFont="1" applyFill="1" applyBorder="1" applyAlignment="1">
      <alignment horizontal="right" vertical="center" wrapText="1"/>
    </xf>
    <xf numFmtId="4" fontId="15" fillId="2" borderId="9" xfId="0" applyNumberFormat="1" applyFont="1" applyFill="1" applyBorder="1" applyAlignment="1">
      <alignment horizontal="right" vertical="center" wrapText="1"/>
    </xf>
    <xf numFmtId="0" fontId="8" fillId="2" borderId="0" xfId="1" applyFont="1" applyFill="1" applyBorder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/>
    </xf>
    <xf numFmtId="4" fontId="4" fillId="2" borderId="9" xfId="0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/>
    </xf>
    <xf numFmtId="0" fontId="19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 readingOrder="1"/>
    </xf>
    <xf numFmtId="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 wrapText="1"/>
    </xf>
    <xf numFmtId="4" fontId="4" fillId="2" borderId="9" xfId="0" applyNumberFormat="1" applyFont="1" applyFill="1" applyBorder="1" applyAlignment="1">
      <alignment vertical="center" wrapText="1"/>
    </xf>
    <xf numFmtId="175" fontId="4" fillId="2" borderId="1" xfId="0" applyNumberFormat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 readingOrder="1"/>
    </xf>
    <xf numFmtId="0" fontId="4" fillId="2" borderId="11" xfId="0" applyFont="1" applyFill="1" applyBorder="1" applyAlignment="1">
      <alignment horizontal="left" vertical="center" wrapText="1" readingOrder="1"/>
    </xf>
    <xf numFmtId="0" fontId="26" fillId="2" borderId="0" xfId="1" applyFont="1" applyFill="1" applyAlignment="1">
      <alignment horizontal="center"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165" fontId="7" fillId="2" borderId="1" xfId="1" applyNumberFormat="1" applyFont="1" applyFill="1" applyBorder="1" applyAlignment="1">
      <alignment horizontal="right" vertical="center"/>
    </xf>
    <xf numFmtId="173" fontId="26" fillId="2" borderId="0" xfId="1" applyNumberFormat="1" applyFont="1" applyFill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0" fontId="14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67" fontId="28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167" fontId="4" fillId="2" borderId="1" xfId="0" applyNumberFormat="1" applyFont="1" applyFill="1" applyBorder="1" applyAlignment="1">
      <alignment horizontal="right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28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/>
    <xf numFmtId="14" fontId="4" fillId="2" borderId="1" xfId="0" applyNumberFormat="1" applyFont="1" applyFill="1" applyBorder="1" applyAlignment="1">
      <alignment vertical="center"/>
    </xf>
    <xf numFmtId="14" fontId="28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1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/>
    </xf>
    <xf numFmtId="171" fontId="4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171" fontId="12" fillId="2" borderId="1" xfId="0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right" vertical="center"/>
    </xf>
    <xf numFmtId="49" fontId="12" fillId="2" borderId="1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/>
    <xf numFmtId="0" fontId="12" fillId="2" borderId="1" xfId="0" applyFont="1" applyFill="1" applyBorder="1"/>
    <xf numFmtId="0" fontId="4" fillId="2" borderId="1" xfId="1" applyFont="1" applyFill="1" applyBorder="1" applyAlignment="1">
      <alignment horizontal="center"/>
    </xf>
    <xf numFmtId="172" fontId="32" fillId="2" borderId="1" xfId="0" applyNumberFormat="1" applyFont="1" applyFill="1" applyBorder="1" applyAlignment="1">
      <alignment horizontal="center" vertical="center" wrapText="1"/>
    </xf>
    <xf numFmtId="164" fontId="4" fillId="2" borderId="0" xfId="2" applyNumberFormat="1" applyFont="1" applyFill="1" applyAlignment="1">
      <alignment horizontal="center"/>
    </xf>
    <xf numFmtId="0" fontId="0" fillId="2" borderId="0" xfId="0" applyFill="1"/>
    <xf numFmtId="0" fontId="40" fillId="2" borderId="0" xfId="2" applyFont="1" applyFill="1" applyAlignment="1">
      <alignment horizontal="left"/>
    </xf>
    <xf numFmtId="0" fontId="12" fillId="2" borderId="0" xfId="2" applyFont="1" applyFill="1" applyAlignment="1">
      <alignment horizontal="right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 shrinkToFit="1"/>
    </xf>
    <xf numFmtId="2" fontId="4" fillId="2" borderId="1" xfId="0" applyNumberFormat="1" applyFont="1" applyFill="1" applyBorder="1" applyAlignment="1">
      <alignment vertical="center" wrapText="1" shrinkToFit="1"/>
    </xf>
    <xf numFmtId="2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174" fontId="4" fillId="2" borderId="1" xfId="0" applyNumberFormat="1" applyFont="1" applyFill="1" applyBorder="1" applyAlignment="1">
      <alignment horizontal="right" vertical="center" wrapText="1" shrinkToFit="1"/>
    </xf>
    <xf numFmtId="0" fontId="41" fillId="2" borderId="0" xfId="0" applyFont="1" applyFill="1" applyAlignment="1">
      <alignment wrapText="1" shrinkToFit="1"/>
    </xf>
    <xf numFmtId="0" fontId="41" fillId="2" borderId="47" xfId="0" applyFont="1" applyFill="1" applyBorder="1" applyAlignment="1">
      <alignment wrapText="1" shrinkToFi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12" fillId="2" borderId="0" xfId="2" applyFont="1" applyFill="1" applyAlignment="1">
      <alignment vertical="center"/>
    </xf>
    <xf numFmtId="0" fontId="12" fillId="2" borderId="1" xfId="2" applyFont="1" applyFill="1" applyBorder="1" applyAlignment="1">
      <alignment vertical="center"/>
    </xf>
    <xf numFmtId="165" fontId="7" fillId="2" borderId="11" xfId="1" applyNumberFormat="1" applyFont="1" applyFill="1" applyBorder="1" applyAlignment="1">
      <alignment horizontal="right" vertical="center"/>
    </xf>
    <xf numFmtId="165" fontId="7" fillId="2" borderId="7" xfId="1" applyNumberFormat="1" applyFont="1" applyFill="1" applyBorder="1" applyAlignment="1">
      <alignment horizontal="right" vertical="center"/>
    </xf>
    <xf numFmtId="165" fontId="7" fillId="2" borderId="6" xfId="1" applyNumberFormat="1" applyFont="1" applyFill="1" applyBorder="1" applyAlignment="1">
      <alignment horizontal="right" vertical="center"/>
    </xf>
    <xf numFmtId="165" fontId="7" fillId="2" borderId="12" xfId="1" applyNumberFormat="1" applyFont="1" applyFill="1" applyBorder="1" applyAlignment="1">
      <alignment horizontal="right" vertical="center"/>
    </xf>
    <xf numFmtId="165" fontId="7" fillId="2" borderId="9" xfId="1" applyNumberFormat="1" applyFont="1" applyFill="1" applyBorder="1" applyAlignment="1">
      <alignment horizontal="right" vertical="center"/>
    </xf>
    <xf numFmtId="165" fontId="7" fillId="2" borderId="18" xfId="1" applyNumberFormat="1" applyFont="1" applyFill="1" applyBorder="1" applyAlignment="1">
      <alignment horizontal="right" vertical="center"/>
    </xf>
    <xf numFmtId="165" fontId="6" fillId="2" borderId="20" xfId="1" applyNumberFormat="1" applyFont="1" applyFill="1" applyBorder="1" applyAlignment="1">
      <alignment horizontal="right" vertical="center"/>
    </xf>
    <xf numFmtId="165" fontId="6" fillId="2" borderId="21" xfId="1" applyNumberFormat="1" applyFont="1" applyFill="1" applyBorder="1" applyAlignment="1">
      <alignment horizontal="right" vertical="center"/>
    </xf>
    <xf numFmtId="165" fontId="6" fillId="2" borderId="20" xfId="1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justify" wrapText="1"/>
    </xf>
    <xf numFmtId="0" fontId="8" fillId="2" borderId="0" xfId="1" applyFont="1" applyFill="1" applyBorder="1" applyAlignment="1">
      <alignment horizontal="center" vertical="justify" wrapText="1"/>
    </xf>
    <xf numFmtId="0" fontId="8" fillId="2" borderId="0" xfId="1" applyFont="1" applyFill="1" applyAlignment="1">
      <alignment horizontal="left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left" vertical="justify" wrapText="1"/>
    </xf>
    <xf numFmtId="2" fontId="12" fillId="2" borderId="1" xfId="0" applyNumberFormat="1" applyFont="1" applyFill="1" applyBorder="1" applyAlignment="1">
      <alignment horizontal="center" vertical="center"/>
    </xf>
    <xf numFmtId="0" fontId="8" fillId="2" borderId="0" xfId="3" applyFont="1" applyFill="1" applyAlignment="1">
      <alignment horizontal="left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 wrapText="1" readingOrder="1"/>
    </xf>
    <xf numFmtId="0" fontId="4" fillId="2" borderId="11" xfId="0" applyFont="1" applyFill="1" applyBorder="1" applyAlignment="1">
      <alignment horizontal="left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4" fillId="2" borderId="11" xfId="0" applyFont="1" applyFill="1" applyBorder="1" applyAlignment="1">
      <alignment horizontal="center" vertical="center" wrapText="1" readingOrder="1"/>
    </xf>
    <xf numFmtId="4" fontId="31" fillId="2" borderId="9" xfId="0" applyNumberFormat="1" applyFont="1" applyFill="1" applyBorder="1" applyAlignment="1">
      <alignment horizontal="center" vertical="center"/>
    </xf>
    <xf numFmtId="4" fontId="31" fillId="2" borderId="14" xfId="0" applyNumberFormat="1" applyFont="1" applyFill="1" applyBorder="1" applyAlignment="1">
      <alignment horizontal="center" vertical="center"/>
    </xf>
    <xf numFmtId="4" fontId="31" fillId="2" borderId="11" xfId="0" applyNumberFormat="1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170" fontId="4" fillId="2" borderId="9" xfId="0" applyNumberFormat="1" applyFont="1" applyFill="1" applyBorder="1" applyAlignment="1">
      <alignment horizontal="center" vertical="center" wrapText="1"/>
    </xf>
    <xf numFmtId="170" fontId="4" fillId="2" borderId="14" xfId="0" applyNumberFormat="1" applyFont="1" applyFill="1" applyBorder="1" applyAlignment="1">
      <alignment horizontal="center" vertical="center" wrapText="1"/>
    </xf>
    <xf numFmtId="170" fontId="4" fillId="2" borderId="1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/>
    </xf>
    <xf numFmtId="0" fontId="37" fillId="2" borderId="0" xfId="1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12" fillId="2" borderId="12" xfId="2" applyFont="1" applyFill="1" applyBorder="1" applyAlignment="1">
      <alignment horizontal="center" vertical="center"/>
    </xf>
    <xf numFmtId="0" fontId="12" fillId="2" borderId="22" xfId="2" applyFont="1" applyFill="1" applyBorder="1" applyAlignment="1">
      <alignment horizontal="center" vertical="center"/>
    </xf>
    <xf numFmtId="0" fontId="12" fillId="2" borderId="13" xfId="2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 readingOrder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</cellXfs>
  <cellStyles count="8">
    <cellStyle name="Iau?iue" xfId="1"/>
    <cellStyle name="Iau?iue_Додаток 1, 07.04.2010" xfId="2"/>
    <cellStyle name="Iau?iue_Додаток 1, ОЗП 2011-2012" xfId="3"/>
    <cellStyle name="Обычный" xfId="0" builtinId="0"/>
    <cellStyle name="Обычный 2" xfId="7"/>
    <cellStyle name="Обычный_Заходи з підготовки до зими 2012-2013" xfId="4"/>
    <cellStyle name="Обычный_Лист1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topLeftCell="C1" zoomScaleNormal="100" zoomScaleSheetLayoutView="100" workbookViewId="0">
      <selection activeCell="C10" sqref="C10"/>
    </sheetView>
  </sheetViews>
  <sheetFormatPr defaultRowHeight="18.75" x14ac:dyDescent="0.3"/>
  <cols>
    <col min="1" max="1" width="6.42578125" style="49" customWidth="1"/>
    <col min="2" max="2" width="65.85546875" style="203" customWidth="1"/>
    <col min="3" max="4" width="21.28515625" style="49" bestFit="1" customWidth="1"/>
    <col min="5" max="5" width="14.28515625" style="49" bestFit="1" customWidth="1"/>
    <col min="6" max="6" width="24" style="49" customWidth="1"/>
    <col min="7" max="7" width="15.42578125" style="49" hidden="1" customWidth="1"/>
    <col min="8" max="8" width="5.140625" style="49" customWidth="1"/>
    <col min="9" max="9" width="23.85546875" style="49" customWidth="1"/>
    <col min="10" max="10" width="9.140625" style="49"/>
    <col min="11" max="11" width="27" style="49" customWidth="1"/>
    <col min="12" max="12" width="9.140625" style="49"/>
    <col min="13" max="13" width="24.7109375" style="49" customWidth="1"/>
    <col min="14" max="14" width="24.5703125" style="49" customWidth="1"/>
    <col min="15" max="15" width="9.140625" style="49"/>
    <col min="16" max="16" width="15.85546875" style="49" bestFit="1" customWidth="1"/>
    <col min="17" max="17" width="18.7109375" style="49" customWidth="1"/>
    <col min="18" max="16384" width="9.140625" style="49"/>
  </cols>
  <sheetData>
    <row r="1" spans="1:9" ht="16.5" customHeight="1" x14ac:dyDescent="0.3">
      <c r="D1" s="334" t="s">
        <v>174</v>
      </c>
      <c r="E1" s="335"/>
      <c r="F1" s="335"/>
    </row>
    <row r="2" spans="1:9" ht="16.5" customHeight="1" x14ac:dyDescent="0.3">
      <c r="D2" s="335" t="s">
        <v>175</v>
      </c>
      <c r="E2" s="335"/>
      <c r="F2" s="335"/>
    </row>
    <row r="3" spans="1:9" ht="16.5" customHeight="1" x14ac:dyDescent="0.3">
      <c r="D3" s="335" t="s">
        <v>176</v>
      </c>
      <c r="E3" s="335"/>
      <c r="F3" s="335"/>
    </row>
    <row r="4" spans="1:9" ht="16.5" customHeight="1" x14ac:dyDescent="0.3">
      <c r="D4" s="335" t="s">
        <v>1292</v>
      </c>
      <c r="E4" s="335"/>
      <c r="F4" s="335"/>
    </row>
    <row r="5" spans="1:9" ht="75" customHeight="1" x14ac:dyDescent="0.2">
      <c r="A5" s="336" t="s">
        <v>1250</v>
      </c>
      <c r="B5" s="337"/>
      <c r="C5" s="337"/>
      <c r="D5" s="337"/>
      <c r="E5" s="337"/>
      <c r="F5" s="337"/>
      <c r="I5" s="50"/>
    </row>
    <row r="6" spans="1:9" ht="21" thickBot="1" x14ac:dyDescent="0.35">
      <c r="C6" s="51"/>
      <c r="D6" s="51"/>
      <c r="F6" s="52" t="s">
        <v>617</v>
      </c>
      <c r="I6" s="50"/>
    </row>
    <row r="7" spans="1:9" x14ac:dyDescent="0.2">
      <c r="A7" s="329" t="s">
        <v>56</v>
      </c>
      <c r="B7" s="332" t="s">
        <v>257</v>
      </c>
      <c r="C7" s="332" t="s">
        <v>37</v>
      </c>
      <c r="D7" s="332"/>
      <c r="E7" s="332"/>
      <c r="F7" s="321" t="s">
        <v>647</v>
      </c>
      <c r="I7" s="50"/>
    </row>
    <row r="8" spans="1:9" x14ac:dyDescent="0.2">
      <c r="A8" s="330"/>
      <c r="B8" s="324"/>
      <c r="C8" s="324" t="s">
        <v>39</v>
      </c>
      <c r="D8" s="324" t="s">
        <v>140</v>
      </c>
      <c r="E8" s="324"/>
      <c r="F8" s="322"/>
      <c r="I8" s="50"/>
    </row>
    <row r="9" spans="1:9" ht="19.5" thickBot="1" x14ac:dyDescent="0.25">
      <c r="A9" s="331"/>
      <c r="B9" s="325"/>
      <c r="C9" s="325"/>
      <c r="D9" s="53" t="s">
        <v>106</v>
      </c>
      <c r="E9" s="53" t="s">
        <v>31</v>
      </c>
      <c r="F9" s="323"/>
      <c r="I9" s="50"/>
    </row>
    <row r="10" spans="1:9" s="54" customFormat="1" ht="30" customHeight="1" x14ac:dyDescent="0.2">
      <c r="A10" s="240">
        <v>1</v>
      </c>
      <c r="B10" s="244" t="s">
        <v>1251</v>
      </c>
      <c r="C10" s="305">
        <f>Общая!F21</f>
        <v>45689.97</v>
      </c>
      <c r="D10" s="305">
        <f>Общая!F22</f>
        <v>26124.25</v>
      </c>
      <c r="E10" s="305" t="s">
        <v>101</v>
      </c>
      <c r="F10" s="306">
        <f>SUM(C10:E10)</f>
        <v>71814.22</v>
      </c>
      <c r="I10" s="243"/>
    </row>
    <row r="11" spans="1:9" s="54" customFormat="1" ht="30" customHeight="1" x14ac:dyDescent="0.2">
      <c r="A11" s="131">
        <v>2</v>
      </c>
      <c r="B11" s="132" t="s">
        <v>145</v>
      </c>
      <c r="C11" s="247" t="s">
        <v>101</v>
      </c>
      <c r="D11" s="247">
        <f>Общая!F32</f>
        <v>104766.76</v>
      </c>
      <c r="E11" s="247" t="s">
        <v>101</v>
      </c>
      <c r="F11" s="307">
        <f t="shared" ref="F11:F33" si="0">SUM(C11:E11)</f>
        <v>104766.76</v>
      </c>
      <c r="I11" s="55"/>
    </row>
    <row r="12" spans="1:9" s="54" customFormat="1" ht="30" customHeight="1" x14ac:dyDescent="0.2">
      <c r="A12" s="240">
        <v>3</v>
      </c>
      <c r="B12" s="132" t="s">
        <v>1252</v>
      </c>
      <c r="C12" s="247">
        <f>Общая!F56</f>
        <v>25461</v>
      </c>
      <c r="D12" s="247">
        <f>Общая!F57</f>
        <v>70100</v>
      </c>
      <c r="E12" s="247" t="s">
        <v>101</v>
      </c>
      <c r="F12" s="307">
        <f t="shared" si="0"/>
        <v>95561</v>
      </c>
      <c r="I12" s="243"/>
    </row>
    <row r="13" spans="1:9" s="54" customFormat="1" ht="30" customHeight="1" x14ac:dyDescent="0.2">
      <c r="A13" s="131">
        <v>4</v>
      </c>
      <c r="B13" s="132" t="s">
        <v>1268</v>
      </c>
      <c r="C13" s="247">
        <f>Общая!F97</f>
        <v>1402.3700000000001</v>
      </c>
      <c r="D13" s="247">
        <f>Общая!F98</f>
        <v>0</v>
      </c>
      <c r="E13" s="247" t="s">
        <v>101</v>
      </c>
      <c r="F13" s="307">
        <f>C13</f>
        <v>1402.3700000000001</v>
      </c>
      <c r="I13" s="243"/>
    </row>
    <row r="14" spans="1:9" s="54" customFormat="1" ht="30" customHeight="1" x14ac:dyDescent="0.2">
      <c r="A14" s="240">
        <v>5</v>
      </c>
      <c r="B14" s="132" t="s">
        <v>1253</v>
      </c>
      <c r="C14" s="247">
        <f>Общая!F149</f>
        <v>24702.809999999998</v>
      </c>
      <c r="D14" s="247">
        <f>Общая!F150</f>
        <v>11366.579000000002</v>
      </c>
      <c r="E14" s="247" t="s">
        <v>101</v>
      </c>
      <c r="F14" s="307">
        <f>C14+D14</f>
        <v>36069.388999999996</v>
      </c>
      <c r="I14" s="243"/>
    </row>
    <row r="15" spans="1:9" s="54" customFormat="1" ht="42" customHeight="1" x14ac:dyDescent="0.2">
      <c r="A15" s="131">
        <v>6</v>
      </c>
      <c r="B15" s="245" t="s">
        <v>1254</v>
      </c>
      <c r="C15" s="247" t="s">
        <v>101</v>
      </c>
      <c r="D15" s="247">
        <f>Общая!F157</f>
        <v>512.45900000000006</v>
      </c>
      <c r="E15" s="247" t="s">
        <v>101</v>
      </c>
      <c r="F15" s="307">
        <f>D15</f>
        <v>512.45900000000006</v>
      </c>
      <c r="I15" s="243"/>
    </row>
    <row r="16" spans="1:9" s="54" customFormat="1" ht="30" customHeight="1" x14ac:dyDescent="0.2">
      <c r="A16" s="240">
        <v>7</v>
      </c>
      <c r="B16" s="132" t="s">
        <v>1255</v>
      </c>
      <c r="C16" s="247">
        <f>Общая!F169</f>
        <v>2331</v>
      </c>
      <c r="D16" s="247">
        <f>Общая!F170</f>
        <v>90.1</v>
      </c>
      <c r="E16" s="247" t="s">
        <v>101</v>
      </c>
      <c r="F16" s="307">
        <f t="shared" si="0"/>
        <v>2421.1</v>
      </c>
      <c r="I16" s="243"/>
    </row>
    <row r="17" spans="1:14" s="54" customFormat="1" ht="30" customHeight="1" x14ac:dyDescent="0.2">
      <c r="A17" s="131">
        <v>8</v>
      </c>
      <c r="B17" s="132" t="s">
        <v>1256</v>
      </c>
      <c r="C17" s="247">
        <f>Общая!F195</f>
        <v>90.5</v>
      </c>
      <c r="D17" s="247" t="s">
        <v>101</v>
      </c>
      <c r="E17" s="247" t="s">
        <v>101</v>
      </c>
      <c r="F17" s="307">
        <f>SUM(C17:E17)</f>
        <v>90.5</v>
      </c>
      <c r="I17" s="243"/>
      <c r="N17" s="54">
        <v>10000000</v>
      </c>
    </row>
    <row r="18" spans="1:14" s="54" customFormat="1" ht="30" customHeight="1" x14ac:dyDescent="0.2">
      <c r="A18" s="240">
        <v>9</v>
      </c>
      <c r="B18" s="132" t="s">
        <v>1257</v>
      </c>
      <c r="C18" s="247">
        <f>Общая!F207</f>
        <v>22570.5</v>
      </c>
      <c r="D18" s="247" t="s">
        <v>101</v>
      </c>
      <c r="E18" s="247" t="s">
        <v>101</v>
      </c>
      <c r="F18" s="307">
        <f t="shared" si="0"/>
        <v>22570.5</v>
      </c>
      <c r="I18" s="243"/>
      <c r="N18" s="54">
        <f>N17/1000</f>
        <v>10000</v>
      </c>
    </row>
    <row r="19" spans="1:14" s="54" customFormat="1" ht="30" customHeight="1" x14ac:dyDescent="0.2">
      <c r="A19" s="131">
        <v>10</v>
      </c>
      <c r="B19" s="132" t="s">
        <v>1258</v>
      </c>
      <c r="C19" s="247">
        <f>Общая!F218</f>
        <v>10358</v>
      </c>
      <c r="D19" s="247" t="s">
        <v>101</v>
      </c>
      <c r="E19" s="247" t="s">
        <v>101</v>
      </c>
      <c r="F19" s="307">
        <f t="shared" si="0"/>
        <v>10358</v>
      </c>
      <c r="I19" s="243"/>
    </row>
    <row r="20" spans="1:14" s="54" customFormat="1" ht="30" customHeight="1" x14ac:dyDescent="0.2">
      <c r="A20" s="240">
        <v>11</v>
      </c>
      <c r="B20" s="246" t="s">
        <v>1259</v>
      </c>
      <c r="C20" s="247">
        <f>Общая!F267</f>
        <v>1393.4000000000003</v>
      </c>
      <c r="D20" s="247" t="s">
        <v>101</v>
      </c>
      <c r="E20" s="247" t="s">
        <v>101</v>
      </c>
      <c r="F20" s="307">
        <f t="shared" si="0"/>
        <v>1393.4000000000003</v>
      </c>
      <c r="I20" s="243"/>
    </row>
    <row r="21" spans="1:14" s="54" customFormat="1" ht="42" customHeight="1" x14ac:dyDescent="0.2">
      <c r="A21" s="131">
        <v>12</v>
      </c>
      <c r="B21" s="132" t="s">
        <v>225</v>
      </c>
      <c r="C21" s="247" t="s">
        <v>101</v>
      </c>
      <c r="D21" s="247">
        <f>Общая!F275</f>
        <v>312431</v>
      </c>
      <c r="E21" s="247" t="s">
        <v>101</v>
      </c>
      <c r="F21" s="306">
        <f>SUM(C21:E21)</f>
        <v>312431</v>
      </c>
      <c r="I21" s="248">
        <f>F21+F22+F23</f>
        <v>523994.7</v>
      </c>
    </row>
    <row r="22" spans="1:14" s="54" customFormat="1" ht="30" customHeight="1" x14ac:dyDescent="0.2">
      <c r="A22" s="240">
        <v>13</v>
      </c>
      <c r="B22" s="249" t="s">
        <v>1260</v>
      </c>
      <c r="C22" s="247">
        <f>Общая!F283</f>
        <v>40474.5</v>
      </c>
      <c r="D22" s="247">
        <f>Общая!F284</f>
        <v>150000</v>
      </c>
      <c r="E22" s="247" t="s">
        <v>101</v>
      </c>
      <c r="F22" s="307">
        <f t="shared" si="0"/>
        <v>190474.5</v>
      </c>
      <c r="H22" s="250"/>
      <c r="I22" s="243"/>
    </row>
    <row r="23" spans="1:14" s="54" customFormat="1" ht="39.75" customHeight="1" x14ac:dyDescent="0.2">
      <c r="A23" s="131">
        <v>14</v>
      </c>
      <c r="B23" s="132" t="s">
        <v>1269</v>
      </c>
      <c r="C23" s="247">
        <f>Общая!F304</f>
        <v>1540</v>
      </c>
      <c r="D23" s="247">
        <f>Общая!F305</f>
        <v>19549.199999999997</v>
      </c>
      <c r="E23" s="247" t="s">
        <v>101</v>
      </c>
      <c r="F23" s="307">
        <f>SUM(C23:E23)</f>
        <v>21089.199999999997</v>
      </c>
      <c r="H23" s="250"/>
      <c r="I23" s="243"/>
    </row>
    <row r="24" spans="1:14" s="54" customFormat="1" ht="30" customHeight="1" x14ac:dyDescent="0.2">
      <c r="A24" s="240">
        <v>15</v>
      </c>
      <c r="B24" s="132" t="s">
        <v>1267</v>
      </c>
      <c r="C24" s="247">
        <f>Общая!F338</f>
        <v>895.69999999999993</v>
      </c>
      <c r="D24" s="247" t="s">
        <v>101</v>
      </c>
      <c r="E24" s="247" t="s">
        <v>101</v>
      </c>
      <c r="F24" s="307">
        <f t="shared" si="0"/>
        <v>895.69999999999993</v>
      </c>
      <c r="H24" s="250"/>
      <c r="I24" s="55">
        <f>SUM(F24:F30)</f>
        <v>14533.309999999998</v>
      </c>
      <c r="K24" s="55"/>
      <c r="L24" s="251"/>
      <c r="M24" s="55"/>
    </row>
    <row r="25" spans="1:14" s="54" customFormat="1" ht="30" customHeight="1" x14ac:dyDescent="0.2">
      <c r="A25" s="131">
        <v>16</v>
      </c>
      <c r="B25" s="249" t="s">
        <v>1261</v>
      </c>
      <c r="C25" s="247">
        <f>Общая!F368</f>
        <v>1597.3599999999997</v>
      </c>
      <c r="D25" s="247" t="s">
        <v>101</v>
      </c>
      <c r="E25" s="247" t="s">
        <v>101</v>
      </c>
      <c r="F25" s="307">
        <f t="shared" si="0"/>
        <v>1597.3599999999997</v>
      </c>
      <c r="H25" s="250"/>
      <c r="I25" s="251"/>
      <c r="K25" s="252"/>
    </row>
    <row r="26" spans="1:14" s="54" customFormat="1" ht="30" customHeight="1" x14ac:dyDescent="0.2">
      <c r="A26" s="240">
        <v>17</v>
      </c>
      <c r="B26" s="249" t="s">
        <v>1262</v>
      </c>
      <c r="C26" s="247">
        <f>Общая!F392</f>
        <v>7491.2999999999993</v>
      </c>
      <c r="D26" s="247" t="s">
        <v>101</v>
      </c>
      <c r="E26" s="247" t="s">
        <v>101</v>
      </c>
      <c r="F26" s="307">
        <f t="shared" si="0"/>
        <v>7491.2999999999993</v>
      </c>
      <c r="H26" s="250"/>
      <c r="I26" s="251"/>
    </row>
    <row r="27" spans="1:14" s="54" customFormat="1" ht="30" customHeight="1" x14ac:dyDescent="0.2">
      <c r="A27" s="131">
        <v>18</v>
      </c>
      <c r="B27" s="249" t="s">
        <v>1263</v>
      </c>
      <c r="C27" s="247">
        <f>Общая!F429</f>
        <v>971</v>
      </c>
      <c r="D27" s="247" t="s">
        <v>101</v>
      </c>
      <c r="E27" s="247" t="s">
        <v>101</v>
      </c>
      <c r="F27" s="307">
        <f t="shared" si="0"/>
        <v>971</v>
      </c>
      <c r="H27" s="250"/>
      <c r="I27" s="251"/>
    </row>
    <row r="28" spans="1:14" s="54" customFormat="1" ht="30" customHeight="1" x14ac:dyDescent="0.2">
      <c r="A28" s="240">
        <v>19</v>
      </c>
      <c r="B28" s="249" t="s">
        <v>1264</v>
      </c>
      <c r="C28" s="247">
        <f>Общая!F446</f>
        <v>2621</v>
      </c>
      <c r="D28" s="247" t="s">
        <v>101</v>
      </c>
      <c r="E28" s="247" t="s">
        <v>101</v>
      </c>
      <c r="F28" s="307">
        <f t="shared" si="0"/>
        <v>2621</v>
      </c>
      <c r="H28" s="250"/>
      <c r="I28" s="251"/>
    </row>
    <row r="29" spans="1:14" s="54" customFormat="1" ht="30" customHeight="1" x14ac:dyDescent="0.2">
      <c r="A29" s="131">
        <v>20</v>
      </c>
      <c r="B29" s="249" t="s">
        <v>1265</v>
      </c>
      <c r="C29" s="247">
        <f>Общая!F472</f>
        <v>844.55</v>
      </c>
      <c r="D29" s="247" t="s">
        <v>101</v>
      </c>
      <c r="E29" s="247" t="s">
        <v>101</v>
      </c>
      <c r="F29" s="307">
        <f t="shared" si="0"/>
        <v>844.55</v>
      </c>
      <c r="H29" s="250"/>
      <c r="I29" s="251"/>
      <c r="J29" s="54">
        <v>966614.70099999977</v>
      </c>
      <c r="K29" s="54">
        <f>J29*1000</f>
        <v>966614700.99999976</v>
      </c>
      <c r="M29" s="253"/>
      <c r="N29" s="253"/>
    </row>
    <row r="30" spans="1:14" s="54" customFormat="1" ht="30" customHeight="1" x14ac:dyDescent="0.2">
      <c r="A30" s="240">
        <v>21</v>
      </c>
      <c r="B30" s="249" t="s">
        <v>1266</v>
      </c>
      <c r="C30" s="247">
        <f>Общая!F487</f>
        <v>112.39999999999999</v>
      </c>
      <c r="D30" s="247" t="s">
        <v>101</v>
      </c>
      <c r="E30" s="247" t="s">
        <v>101</v>
      </c>
      <c r="F30" s="307">
        <f t="shared" si="0"/>
        <v>112.39999999999999</v>
      </c>
      <c r="H30" s="250"/>
      <c r="I30" s="251"/>
      <c r="K30" s="54">
        <f>1000000000-K29</f>
        <v>33385299.000000238</v>
      </c>
      <c r="M30" s="253"/>
      <c r="N30" s="253"/>
    </row>
    <row r="31" spans="1:14" s="54" customFormat="1" ht="30" customHeight="1" x14ac:dyDescent="0.2">
      <c r="A31" s="131">
        <v>22</v>
      </c>
      <c r="B31" s="132" t="s">
        <v>1270</v>
      </c>
      <c r="C31" s="247">
        <f>Общая!F1083</f>
        <v>6009.2269999999999</v>
      </c>
      <c r="D31" s="247">
        <f>Общая!F1084</f>
        <v>5620.1299999999992</v>
      </c>
      <c r="E31" s="247" t="s">
        <v>101</v>
      </c>
      <c r="F31" s="307">
        <f t="shared" si="0"/>
        <v>11629.357</v>
      </c>
      <c r="H31" s="250"/>
      <c r="I31" s="251"/>
      <c r="K31" s="54">
        <f>K30/1000</f>
        <v>33385.299000000239</v>
      </c>
    </row>
    <row r="32" spans="1:14" s="54" customFormat="1" ht="30" customHeight="1" x14ac:dyDescent="0.2">
      <c r="A32" s="240">
        <v>23</v>
      </c>
      <c r="B32" s="132" t="s">
        <v>147</v>
      </c>
      <c r="C32" s="247">
        <f>Общая!F1212</f>
        <v>4</v>
      </c>
      <c r="D32" s="247">
        <f>Общая!F1213</f>
        <v>4689.2849999999999</v>
      </c>
      <c r="E32" s="247" t="s">
        <v>101</v>
      </c>
      <c r="F32" s="307">
        <f>SUM(C32:E32)</f>
        <v>4693.2849999999999</v>
      </c>
      <c r="H32" s="250"/>
      <c r="I32" s="251"/>
    </row>
    <row r="33" spans="1:9" s="54" customFormat="1" ht="30" customHeight="1" x14ac:dyDescent="0.2">
      <c r="A33" s="131">
        <v>24</v>
      </c>
      <c r="B33" s="254" t="s">
        <v>149</v>
      </c>
      <c r="C33" s="247" t="s">
        <v>101</v>
      </c>
      <c r="D33" s="247">
        <f>Общая!F1454</f>
        <v>94508.290000000023</v>
      </c>
      <c r="E33" s="247" t="s">
        <v>101</v>
      </c>
      <c r="F33" s="307">
        <f t="shared" si="0"/>
        <v>94508.290000000023</v>
      </c>
      <c r="H33" s="250"/>
      <c r="I33" s="251"/>
    </row>
    <row r="34" spans="1:9" s="54" customFormat="1" ht="27.75" x14ac:dyDescent="0.2">
      <c r="A34" s="240">
        <v>25</v>
      </c>
      <c r="B34" s="254" t="s">
        <v>22</v>
      </c>
      <c r="C34" s="247" t="s">
        <v>101</v>
      </c>
      <c r="D34" s="308">
        <f>Общая!F1489</f>
        <v>44738.372240000004</v>
      </c>
      <c r="E34" s="247" t="s">
        <v>101</v>
      </c>
      <c r="F34" s="307">
        <f>D34</f>
        <v>44738.372240000004</v>
      </c>
      <c r="H34" s="250"/>
      <c r="I34" s="251"/>
    </row>
    <row r="35" spans="1:9" s="54" customFormat="1" ht="30" customHeight="1" thickBot="1" x14ac:dyDescent="0.25">
      <c r="A35" s="131">
        <v>26</v>
      </c>
      <c r="B35" s="255" t="s">
        <v>1271</v>
      </c>
      <c r="C35" s="309">
        <f>Общая!F1636</f>
        <v>407.77199999999999</v>
      </c>
      <c r="D35" s="309">
        <f>Общая!F1637</f>
        <v>38183.027199999997</v>
      </c>
      <c r="E35" s="309" t="s">
        <v>101</v>
      </c>
      <c r="F35" s="310">
        <f>C35+D35</f>
        <v>38590.799199999994</v>
      </c>
      <c r="H35" s="250"/>
      <c r="I35" s="251"/>
    </row>
    <row r="36" spans="1:9" s="54" customFormat="1" ht="28.5" customHeight="1" thickBot="1" x14ac:dyDescent="0.25">
      <c r="A36" s="56"/>
      <c r="B36" s="22" t="s">
        <v>618</v>
      </c>
      <c r="C36" s="311">
        <f>SUM(C10:C35)</f>
        <v>196968.35899999997</v>
      </c>
      <c r="D36" s="311">
        <f>SUM(D10:D35)</f>
        <v>882679.45244000014</v>
      </c>
      <c r="E36" s="313">
        <f>SUM(E10:E35)</f>
        <v>0</v>
      </c>
      <c r="F36" s="312">
        <f>SUM(C36:E36)</f>
        <v>1079647.8114400001</v>
      </c>
      <c r="H36" s="57"/>
      <c r="I36" s="55"/>
    </row>
    <row r="37" spans="1:9" s="54" customFormat="1" ht="28.5" customHeight="1" x14ac:dyDescent="0.2">
      <c r="A37" s="172"/>
      <c r="B37" s="173"/>
      <c r="C37" s="174"/>
      <c r="D37" s="174"/>
      <c r="E37" s="174"/>
      <c r="F37" s="174"/>
      <c r="H37" s="57"/>
      <c r="I37" s="55"/>
    </row>
    <row r="38" spans="1:9" ht="46.5" customHeight="1" x14ac:dyDescent="0.35">
      <c r="A38" s="333" t="s">
        <v>1277</v>
      </c>
      <c r="B38" s="333"/>
      <c r="C38" s="333"/>
      <c r="D38" s="333" t="s">
        <v>1249</v>
      </c>
      <c r="E38" s="333"/>
      <c r="F38" s="333"/>
      <c r="H38" s="58"/>
      <c r="I38" s="50"/>
    </row>
    <row r="39" spans="1:9" ht="55.5" customHeight="1" x14ac:dyDescent="0.35">
      <c r="A39" s="328" t="s">
        <v>297</v>
      </c>
      <c r="B39" s="328"/>
      <c r="C39" s="328"/>
      <c r="D39" s="328"/>
      <c r="E39" s="328"/>
      <c r="F39" s="202"/>
      <c r="H39" s="58"/>
      <c r="I39" s="50"/>
    </row>
    <row r="40" spans="1:9" ht="24" customHeight="1" x14ac:dyDescent="0.2">
      <c r="A40" s="326" t="s">
        <v>17</v>
      </c>
      <c r="B40" s="326"/>
      <c r="C40" s="326"/>
      <c r="D40" s="327" t="s">
        <v>619</v>
      </c>
      <c r="E40" s="327"/>
      <c r="F40" s="327"/>
      <c r="G40" s="59"/>
      <c r="H40" s="59"/>
      <c r="I40" s="50"/>
    </row>
    <row r="41" spans="1:9" ht="55.5" customHeight="1" x14ac:dyDescent="0.35">
      <c r="A41" s="201"/>
      <c r="B41" s="201"/>
      <c r="C41" s="201"/>
      <c r="D41" s="201"/>
      <c r="E41" s="201"/>
      <c r="F41" s="175"/>
      <c r="H41" s="58"/>
      <c r="I41" s="50"/>
    </row>
    <row r="42" spans="1:9" ht="12.75" x14ac:dyDescent="0.2">
      <c r="B42" s="49"/>
      <c r="I42" s="50"/>
    </row>
    <row r="43" spans="1:9" x14ac:dyDescent="0.2">
      <c r="A43" s="50"/>
      <c r="B43" s="60"/>
      <c r="C43" s="61"/>
      <c r="D43" s="61"/>
      <c r="E43" s="61"/>
      <c r="F43" s="61"/>
      <c r="G43" s="61"/>
      <c r="H43" s="50"/>
      <c r="I43" s="50"/>
    </row>
  </sheetData>
  <mergeCells count="16">
    <mergeCell ref="D1:F1"/>
    <mergeCell ref="D2:F2"/>
    <mergeCell ref="D3:F3"/>
    <mergeCell ref="D4:F4"/>
    <mergeCell ref="A5:F5"/>
    <mergeCell ref="F7:F9"/>
    <mergeCell ref="C8:C9"/>
    <mergeCell ref="A40:C40"/>
    <mergeCell ref="D40:F40"/>
    <mergeCell ref="D8:E8"/>
    <mergeCell ref="A39:E39"/>
    <mergeCell ref="A7:A9"/>
    <mergeCell ref="B7:B9"/>
    <mergeCell ref="C7:E7"/>
    <mergeCell ref="A38:C38"/>
    <mergeCell ref="D38:F38"/>
  </mergeCells>
  <pageMargins left="0.35433070866141736" right="0.23622047244094491" top="0.27559055118110237" bottom="0.27559055118110237" header="0.23622047244094491" footer="0.2362204724409449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42"/>
  <sheetViews>
    <sheetView view="pageBreakPreview" zoomScale="86" zoomScaleNormal="100" zoomScaleSheetLayoutView="86" workbookViewId="0">
      <pane ySplit="8" topLeftCell="A1620" activePane="bottomLeft" state="frozen"/>
      <selection pane="bottomLeft" activeCell="B1620" sqref="B1620"/>
    </sheetView>
  </sheetViews>
  <sheetFormatPr defaultRowHeight="15.75" x14ac:dyDescent="0.25"/>
  <cols>
    <col min="1" max="1" width="4.42578125" style="4" customWidth="1"/>
    <col min="2" max="2" width="93.5703125" style="3" customWidth="1"/>
    <col min="3" max="3" width="18.42578125" style="4" customWidth="1"/>
    <col min="4" max="4" width="11.28515625" style="3" customWidth="1"/>
    <col min="5" max="5" width="15" style="4" customWidth="1"/>
    <col min="6" max="6" width="12.140625" style="75" customWidth="1"/>
    <col min="7" max="7" width="19.42578125" style="4" customWidth="1"/>
    <col min="8" max="8" width="20.28515625" style="4" customWidth="1"/>
    <col min="9" max="9" width="14.85546875" style="4" bestFit="1" customWidth="1"/>
    <col min="10" max="10" width="13" style="63" customWidth="1"/>
    <col min="11" max="16384" width="9.140625" style="3"/>
  </cols>
  <sheetData>
    <row r="1" spans="1:15" x14ac:dyDescent="0.25">
      <c r="F1" s="408" t="s">
        <v>177</v>
      </c>
      <c r="G1" s="408"/>
      <c r="H1" s="408"/>
    </row>
    <row r="2" spans="1:15" x14ac:dyDescent="0.25">
      <c r="F2" s="408" t="s">
        <v>178</v>
      </c>
      <c r="G2" s="408"/>
      <c r="H2" s="408"/>
    </row>
    <row r="3" spans="1:15" x14ac:dyDescent="0.25">
      <c r="F3" s="408" t="s">
        <v>179</v>
      </c>
      <c r="G3" s="408"/>
      <c r="H3" s="408"/>
    </row>
    <row r="4" spans="1:15" x14ac:dyDescent="0.25">
      <c r="F4" s="408" t="s">
        <v>1293</v>
      </c>
      <c r="G4" s="408"/>
      <c r="H4" s="408"/>
    </row>
    <row r="5" spans="1:15" x14ac:dyDescent="0.25">
      <c r="G5" s="3"/>
    </row>
    <row r="6" spans="1:15" ht="54.75" customHeight="1" x14ac:dyDescent="0.25">
      <c r="A6" s="409" t="s">
        <v>1272</v>
      </c>
      <c r="B6" s="409"/>
      <c r="C6" s="409"/>
      <c r="D6" s="409"/>
      <c r="E6" s="409"/>
      <c r="F6" s="409"/>
      <c r="G6" s="409"/>
      <c r="H6" s="409"/>
      <c r="I6" s="179"/>
      <c r="J6" s="180"/>
      <c r="K6" s="181"/>
      <c r="L6" s="181"/>
      <c r="M6" s="181"/>
      <c r="N6" s="181"/>
      <c r="O6" s="181"/>
    </row>
    <row r="7" spans="1:15" s="178" customFormat="1" ht="47.25" x14ac:dyDescent="0.25">
      <c r="A7" s="176" t="s">
        <v>56</v>
      </c>
      <c r="B7" s="176" t="s">
        <v>23</v>
      </c>
      <c r="C7" s="176" t="s">
        <v>40</v>
      </c>
      <c r="D7" s="176" t="s">
        <v>228</v>
      </c>
      <c r="E7" s="176" t="s">
        <v>46</v>
      </c>
      <c r="F7" s="177" t="s">
        <v>1215</v>
      </c>
      <c r="G7" s="176" t="s">
        <v>41</v>
      </c>
      <c r="H7" s="176" t="s">
        <v>42</v>
      </c>
      <c r="I7" s="4"/>
      <c r="J7" s="63"/>
    </row>
    <row r="8" spans="1:15" s="32" customFormat="1" ht="12.75" x14ac:dyDescent="0.2">
      <c r="A8" s="182">
        <v>1</v>
      </c>
      <c r="B8" s="182">
        <v>2</v>
      </c>
      <c r="C8" s="182">
        <v>3</v>
      </c>
      <c r="D8" s="182">
        <v>4</v>
      </c>
      <c r="E8" s="182">
        <v>5</v>
      </c>
      <c r="F8" s="183">
        <v>6</v>
      </c>
      <c r="G8" s="184">
        <v>7</v>
      </c>
      <c r="H8" s="184">
        <v>8</v>
      </c>
      <c r="J8" s="64"/>
    </row>
    <row r="9" spans="1:15" ht="20.25" x14ac:dyDescent="0.25">
      <c r="A9" s="378" t="s">
        <v>26</v>
      </c>
      <c r="B9" s="378"/>
      <c r="C9" s="378"/>
      <c r="D9" s="378"/>
      <c r="E9" s="378"/>
      <c r="F9" s="378"/>
      <c r="G9" s="378"/>
      <c r="H9" s="378"/>
    </row>
    <row r="10" spans="1:15" s="4" customFormat="1" ht="26.25" customHeight="1" x14ac:dyDescent="0.25">
      <c r="A10" s="216">
        <v>1</v>
      </c>
      <c r="B10" s="19" t="s">
        <v>107</v>
      </c>
      <c r="C10" s="221" t="s">
        <v>142</v>
      </c>
      <c r="D10" s="33" t="s">
        <v>4</v>
      </c>
      <c r="E10" s="234" t="s">
        <v>625</v>
      </c>
      <c r="F10" s="219">
        <v>18482.27</v>
      </c>
      <c r="G10" s="33" t="s">
        <v>626</v>
      </c>
      <c r="H10" s="235" t="s">
        <v>105</v>
      </c>
      <c r="J10" s="63"/>
    </row>
    <row r="11" spans="1:15" s="4" customFormat="1" ht="26.25" customHeight="1" x14ac:dyDescent="0.25">
      <c r="A11" s="216">
        <v>2</v>
      </c>
      <c r="B11" s="19" t="s">
        <v>306</v>
      </c>
      <c r="C11" s="221" t="s">
        <v>142</v>
      </c>
      <c r="D11" s="33" t="s">
        <v>4</v>
      </c>
      <c r="E11" s="234" t="s">
        <v>627</v>
      </c>
      <c r="F11" s="369">
        <v>5771.62</v>
      </c>
      <c r="G11" s="33" t="s">
        <v>626</v>
      </c>
      <c r="H11" s="235" t="s">
        <v>105</v>
      </c>
      <c r="J11" s="63"/>
    </row>
    <row r="12" spans="1:15" s="4" customFormat="1" ht="26.25" customHeight="1" x14ac:dyDescent="0.25">
      <c r="A12" s="216">
        <v>3</v>
      </c>
      <c r="B12" s="19" t="s">
        <v>6</v>
      </c>
      <c r="C12" s="221" t="s">
        <v>142</v>
      </c>
      <c r="D12" s="33" t="s">
        <v>7</v>
      </c>
      <c r="E12" s="234" t="s">
        <v>628</v>
      </c>
      <c r="F12" s="369"/>
      <c r="G12" s="33" t="s">
        <v>626</v>
      </c>
      <c r="H12" s="235" t="s">
        <v>105</v>
      </c>
      <c r="J12" s="63"/>
    </row>
    <row r="13" spans="1:15" s="4" customFormat="1" ht="26.25" customHeight="1" x14ac:dyDescent="0.25">
      <c r="A13" s="216">
        <v>4</v>
      </c>
      <c r="B13" s="19" t="s">
        <v>108</v>
      </c>
      <c r="C13" s="221" t="s">
        <v>142</v>
      </c>
      <c r="D13" s="33" t="s">
        <v>4</v>
      </c>
      <c r="E13" s="234" t="s">
        <v>629</v>
      </c>
      <c r="F13" s="219">
        <v>14427.61</v>
      </c>
      <c r="G13" s="33" t="s">
        <v>626</v>
      </c>
      <c r="H13" s="235" t="s">
        <v>105</v>
      </c>
      <c r="J13" s="63"/>
    </row>
    <row r="14" spans="1:15" s="4" customFormat="1" ht="26.25" customHeight="1" x14ac:dyDescent="0.25">
      <c r="A14" s="216">
        <v>5</v>
      </c>
      <c r="B14" s="19" t="s">
        <v>5</v>
      </c>
      <c r="C14" s="221" t="s">
        <v>142</v>
      </c>
      <c r="D14" s="33" t="s">
        <v>4</v>
      </c>
      <c r="E14" s="234" t="s">
        <v>630</v>
      </c>
      <c r="F14" s="219">
        <v>7008.47</v>
      </c>
      <c r="G14" s="33" t="s">
        <v>626</v>
      </c>
      <c r="H14" s="235" t="s">
        <v>105</v>
      </c>
      <c r="J14" s="63"/>
    </row>
    <row r="15" spans="1:15" s="4" customFormat="1" ht="26.25" customHeight="1" x14ac:dyDescent="0.25">
      <c r="A15" s="216">
        <v>6</v>
      </c>
      <c r="B15" s="19" t="s">
        <v>150</v>
      </c>
      <c r="C15" s="221" t="s">
        <v>142</v>
      </c>
      <c r="D15" s="33" t="s">
        <v>8</v>
      </c>
      <c r="E15" s="234" t="s">
        <v>631</v>
      </c>
      <c r="F15" s="219" t="s">
        <v>101</v>
      </c>
      <c r="G15" s="33" t="s">
        <v>626</v>
      </c>
      <c r="H15" s="235" t="s">
        <v>105</v>
      </c>
      <c r="J15" s="63"/>
    </row>
    <row r="16" spans="1:15" s="4" customFormat="1" ht="26.25" customHeight="1" x14ac:dyDescent="0.25">
      <c r="A16" s="216">
        <v>7</v>
      </c>
      <c r="B16" s="19" t="s">
        <v>191</v>
      </c>
      <c r="C16" s="221" t="s">
        <v>142</v>
      </c>
      <c r="D16" s="33" t="s">
        <v>151</v>
      </c>
      <c r="E16" s="234" t="s">
        <v>632</v>
      </c>
      <c r="F16" s="219" t="s">
        <v>101</v>
      </c>
      <c r="G16" s="33" t="s">
        <v>626</v>
      </c>
      <c r="H16" s="235" t="s">
        <v>105</v>
      </c>
      <c r="J16" s="63"/>
    </row>
    <row r="17" spans="1:10" s="4" customFormat="1" ht="26.25" customHeight="1" x14ac:dyDescent="0.25">
      <c r="A17" s="216">
        <v>8</v>
      </c>
      <c r="B17" s="19" t="s">
        <v>130</v>
      </c>
      <c r="C17" s="221" t="s">
        <v>142</v>
      </c>
      <c r="D17" s="33" t="s">
        <v>9</v>
      </c>
      <c r="E17" s="234" t="s">
        <v>633</v>
      </c>
      <c r="F17" s="219" t="s">
        <v>101</v>
      </c>
      <c r="G17" s="33" t="s">
        <v>626</v>
      </c>
      <c r="H17" s="235" t="s">
        <v>105</v>
      </c>
      <c r="J17" s="63"/>
    </row>
    <row r="18" spans="1:10" s="4" customFormat="1" ht="26.25" customHeight="1" x14ac:dyDescent="0.25">
      <c r="A18" s="216">
        <v>9</v>
      </c>
      <c r="B18" s="19" t="s">
        <v>109</v>
      </c>
      <c r="C18" s="221" t="s">
        <v>102</v>
      </c>
      <c r="D18" s="234" t="s">
        <v>131</v>
      </c>
      <c r="E18" s="234" t="s">
        <v>634</v>
      </c>
      <c r="F18" s="219">
        <v>7622.15</v>
      </c>
      <c r="G18" s="33" t="s">
        <v>626</v>
      </c>
      <c r="H18" s="224" t="s">
        <v>218</v>
      </c>
      <c r="J18" s="63"/>
    </row>
    <row r="19" spans="1:10" s="4" customFormat="1" ht="26.25" customHeight="1" x14ac:dyDescent="0.25">
      <c r="A19" s="216">
        <v>10</v>
      </c>
      <c r="B19" s="19" t="s">
        <v>195</v>
      </c>
      <c r="C19" s="221" t="s">
        <v>102</v>
      </c>
      <c r="D19" s="234" t="s">
        <v>131</v>
      </c>
      <c r="E19" s="234" t="s">
        <v>635</v>
      </c>
      <c r="F19" s="219">
        <v>18502.099999999999</v>
      </c>
      <c r="G19" s="33" t="s">
        <v>626</v>
      </c>
      <c r="H19" s="224" t="s">
        <v>218</v>
      </c>
      <c r="J19" s="63"/>
    </row>
    <row r="20" spans="1:10" s="4" customFormat="1" ht="26.25" customHeight="1" x14ac:dyDescent="0.25">
      <c r="A20" s="42"/>
      <c r="B20" s="19" t="s">
        <v>152</v>
      </c>
      <c r="C20" s="221" t="s">
        <v>45</v>
      </c>
      <c r="D20" s="33" t="s">
        <v>190</v>
      </c>
      <c r="E20" s="234" t="s">
        <v>613</v>
      </c>
      <c r="F20" s="233"/>
      <c r="G20" s="33"/>
      <c r="H20" s="224"/>
      <c r="J20" s="63"/>
    </row>
    <row r="21" spans="1:10" s="4" customFormat="1" x14ac:dyDescent="0.25">
      <c r="A21" s="42"/>
      <c r="B21" s="43" t="s">
        <v>61</v>
      </c>
      <c r="C21" s="221"/>
      <c r="D21" s="33"/>
      <c r="E21" s="216"/>
      <c r="F21" s="69">
        <f>F10+F11+F13+F14</f>
        <v>45689.97</v>
      </c>
      <c r="G21" s="33"/>
      <c r="H21" s="222"/>
      <c r="J21" s="63"/>
    </row>
    <row r="22" spans="1:10" s="4" customFormat="1" x14ac:dyDescent="0.25">
      <c r="A22" s="42"/>
      <c r="B22" s="16" t="s">
        <v>220</v>
      </c>
      <c r="C22" s="221"/>
      <c r="D22" s="33"/>
      <c r="E22" s="216"/>
      <c r="F22" s="69">
        <f>SUM(F18:F19)</f>
        <v>26124.25</v>
      </c>
      <c r="G22" s="33"/>
      <c r="H22" s="222"/>
      <c r="J22" s="63"/>
    </row>
    <row r="23" spans="1:10" s="4" customFormat="1" x14ac:dyDescent="0.25">
      <c r="A23" s="42"/>
      <c r="B23" s="228" t="s">
        <v>143</v>
      </c>
      <c r="C23" s="221"/>
      <c r="D23" s="33"/>
      <c r="E23" s="216"/>
      <c r="F23" s="69">
        <f>F22+F21</f>
        <v>71814.22</v>
      </c>
      <c r="G23" s="33"/>
      <c r="H23" s="221"/>
      <c r="J23" s="63"/>
    </row>
    <row r="24" spans="1:10" ht="20.25" x14ac:dyDescent="0.25">
      <c r="A24" s="406" t="s">
        <v>146</v>
      </c>
      <c r="B24" s="368"/>
      <c r="C24" s="368"/>
      <c r="D24" s="368"/>
      <c r="E24" s="368"/>
      <c r="F24" s="368"/>
      <c r="G24" s="368"/>
      <c r="H24" s="368"/>
      <c r="I24" s="185"/>
    </row>
    <row r="25" spans="1:10" x14ac:dyDescent="0.25">
      <c r="A25" s="404">
        <v>1</v>
      </c>
      <c r="B25" s="405" t="s">
        <v>410</v>
      </c>
      <c r="C25" s="221" t="s">
        <v>28</v>
      </c>
      <c r="D25" s="33" t="s">
        <v>199</v>
      </c>
      <c r="E25" s="44">
        <v>189</v>
      </c>
      <c r="F25" s="70">
        <v>74654.67</v>
      </c>
      <c r="G25" s="235" t="s">
        <v>1138</v>
      </c>
      <c r="H25" s="224" t="s">
        <v>218</v>
      </c>
    </row>
    <row r="26" spans="1:10" x14ac:dyDescent="0.25">
      <c r="A26" s="404"/>
      <c r="B26" s="405"/>
      <c r="C26" s="235" t="s">
        <v>102</v>
      </c>
      <c r="D26" s="33" t="s">
        <v>199</v>
      </c>
      <c r="E26" s="44">
        <v>269</v>
      </c>
      <c r="F26" s="71">
        <v>26124.25</v>
      </c>
      <c r="G26" s="235" t="s">
        <v>1138</v>
      </c>
      <c r="H26" s="224" t="s">
        <v>218</v>
      </c>
    </row>
    <row r="27" spans="1:10" x14ac:dyDescent="0.25">
      <c r="A27" s="235"/>
      <c r="B27" s="46" t="s">
        <v>127</v>
      </c>
      <c r="C27" s="45"/>
      <c r="D27" s="45"/>
      <c r="E27" s="44"/>
      <c r="F27" s="72">
        <f>SUM(F25:F26)</f>
        <v>100778.92</v>
      </c>
      <c r="G27" s="45"/>
      <c r="H27" s="224"/>
    </row>
    <row r="28" spans="1:10" x14ac:dyDescent="0.25">
      <c r="A28" s="404">
        <v>1</v>
      </c>
      <c r="B28" s="405" t="s">
        <v>409</v>
      </c>
      <c r="C28" s="221" t="s">
        <v>28</v>
      </c>
      <c r="D28" s="33" t="s">
        <v>199</v>
      </c>
      <c r="E28" s="44">
        <v>5</v>
      </c>
      <c r="F28" s="71">
        <v>1958.94</v>
      </c>
      <c r="G28" s="235" t="s">
        <v>1138</v>
      </c>
      <c r="H28" s="224" t="s">
        <v>218</v>
      </c>
    </row>
    <row r="29" spans="1:10" x14ac:dyDescent="0.25">
      <c r="A29" s="404"/>
      <c r="B29" s="405"/>
      <c r="C29" s="235" t="s">
        <v>102</v>
      </c>
      <c r="D29" s="33" t="s">
        <v>199</v>
      </c>
      <c r="E29" s="44">
        <v>15</v>
      </c>
      <c r="F29" s="71">
        <v>1478.9</v>
      </c>
      <c r="G29" s="235" t="s">
        <v>1138</v>
      </c>
      <c r="H29" s="224" t="s">
        <v>218</v>
      </c>
    </row>
    <row r="30" spans="1:10" s="39" customFormat="1" ht="18.75" x14ac:dyDescent="0.25">
      <c r="A30" s="235">
        <v>2</v>
      </c>
      <c r="B30" s="236" t="s">
        <v>483</v>
      </c>
      <c r="C30" s="45"/>
      <c r="D30" s="216" t="s">
        <v>88</v>
      </c>
      <c r="E30" s="44">
        <v>275</v>
      </c>
      <c r="F30" s="71">
        <v>550</v>
      </c>
      <c r="G30" s="235" t="s">
        <v>1138</v>
      </c>
      <c r="H30" s="224" t="s">
        <v>218</v>
      </c>
      <c r="I30" s="4"/>
      <c r="J30" s="63"/>
    </row>
    <row r="31" spans="1:10" ht="20.25" customHeight="1" x14ac:dyDescent="0.25">
      <c r="A31" s="235"/>
      <c r="B31" s="43" t="s">
        <v>162</v>
      </c>
      <c r="C31" s="235"/>
      <c r="D31" s="235"/>
      <c r="E31" s="44"/>
      <c r="F31" s="72">
        <f>SUM(F28:F30)</f>
        <v>3987.84</v>
      </c>
      <c r="G31" s="235"/>
      <c r="H31" s="47"/>
    </row>
    <row r="32" spans="1:10" ht="20.25" customHeight="1" x14ac:dyDescent="0.25">
      <c r="A32" s="235"/>
      <c r="B32" s="16" t="s">
        <v>220</v>
      </c>
      <c r="C32" s="235"/>
      <c r="D32" s="235"/>
      <c r="E32" s="44"/>
      <c r="F32" s="72">
        <f>F27+F31</f>
        <v>104766.76</v>
      </c>
      <c r="G32" s="235"/>
      <c r="H32" s="47"/>
    </row>
    <row r="33" spans="1:9" ht="20.25" customHeight="1" x14ac:dyDescent="0.25">
      <c r="A33" s="235"/>
      <c r="B33" s="43" t="s">
        <v>128</v>
      </c>
      <c r="C33" s="45"/>
      <c r="D33" s="45"/>
      <c r="E33" s="45"/>
      <c r="F33" s="73">
        <f>F32</f>
        <v>104766.76</v>
      </c>
      <c r="G33" s="48"/>
      <c r="H33" s="47"/>
    </row>
    <row r="34" spans="1:9" ht="20.25" x14ac:dyDescent="0.25">
      <c r="A34" s="403" t="s">
        <v>59</v>
      </c>
      <c r="B34" s="410"/>
      <c r="C34" s="410"/>
      <c r="D34" s="410"/>
      <c r="E34" s="410"/>
      <c r="F34" s="410"/>
      <c r="G34" s="410"/>
      <c r="H34" s="410"/>
      <c r="I34" s="81"/>
    </row>
    <row r="35" spans="1:9" x14ac:dyDescent="0.25">
      <c r="A35" s="212" t="s">
        <v>123</v>
      </c>
      <c r="B35" s="411" t="s">
        <v>89</v>
      </c>
      <c r="C35" s="411"/>
      <c r="D35" s="411"/>
      <c r="E35" s="411"/>
      <c r="F35" s="411"/>
      <c r="G35" s="411"/>
      <c r="H35" s="411"/>
      <c r="I35" s="81"/>
    </row>
    <row r="36" spans="1:9" x14ac:dyDescent="0.25">
      <c r="A36" s="208"/>
      <c r="B36" s="209" t="s">
        <v>60</v>
      </c>
      <c r="C36" s="208"/>
      <c r="D36" s="221"/>
      <c r="E36" s="221"/>
      <c r="F36" s="233"/>
      <c r="G36" s="221"/>
      <c r="H36" s="221"/>
      <c r="I36" s="81"/>
    </row>
    <row r="37" spans="1:9" ht="47.25" x14ac:dyDescent="0.25">
      <c r="A37" s="33" t="s">
        <v>30</v>
      </c>
      <c r="B37" s="217" t="s">
        <v>484</v>
      </c>
      <c r="C37" s="221" t="s">
        <v>193</v>
      </c>
      <c r="D37" s="221" t="s">
        <v>134</v>
      </c>
      <c r="E37" s="186">
        <v>10</v>
      </c>
      <c r="F37" s="219">
        <v>15000</v>
      </c>
      <c r="G37" s="41" t="s">
        <v>653</v>
      </c>
      <c r="H37" s="216" t="s">
        <v>105</v>
      </c>
      <c r="I37" s="81"/>
    </row>
    <row r="38" spans="1:9" x14ac:dyDescent="0.25">
      <c r="A38" s="85"/>
      <c r="B38" s="209" t="s">
        <v>62</v>
      </c>
      <c r="C38" s="208"/>
      <c r="D38" s="221"/>
      <c r="E38" s="221"/>
      <c r="F38" s="219"/>
      <c r="G38" s="221"/>
      <c r="H38" s="216"/>
      <c r="I38" s="81"/>
    </row>
    <row r="39" spans="1:9" x14ac:dyDescent="0.25">
      <c r="A39" s="33" t="s">
        <v>184</v>
      </c>
      <c r="B39" s="217" t="s">
        <v>63</v>
      </c>
      <c r="C39" s="371" t="s">
        <v>192</v>
      </c>
      <c r="D39" s="221" t="s">
        <v>43</v>
      </c>
      <c r="E39" s="221">
        <v>17</v>
      </c>
      <c r="F39" s="219">
        <v>31</v>
      </c>
      <c r="G39" s="41" t="s">
        <v>653</v>
      </c>
      <c r="H39" s="216" t="s">
        <v>105</v>
      </c>
      <c r="I39" s="81"/>
    </row>
    <row r="40" spans="1:9" x14ac:dyDescent="0.25">
      <c r="A40" s="33" t="s">
        <v>185</v>
      </c>
      <c r="B40" s="217" t="s">
        <v>64</v>
      </c>
      <c r="C40" s="371"/>
      <c r="D40" s="221"/>
      <c r="E40" s="221" t="s">
        <v>101</v>
      </c>
      <c r="F40" s="219">
        <v>20</v>
      </c>
      <c r="G40" s="41" t="s">
        <v>653</v>
      </c>
      <c r="H40" s="216" t="s">
        <v>105</v>
      </c>
      <c r="I40" s="81"/>
    </row>
    <row r="41" spans="1:9" x14ac:dyDescent="0.25">
      <c r="A41" s="85"/>
      <c r="B41" s="209" t="s">
        <v>65</v>
      </c>
      <c r="C41" s="208"/>
      <c r="D41" s="221"/>
      <c r="E41" s="221"/>
      <c r="F41" s="219"/>
      <c r="G41" s="41"/>
      <c r="H41" s="216"/>
      <c r="I41" s="81"/>
    </row>
    <row r="42" spans="1:9" x14ac:dyDescent="0.25">
      <c r="A42" s="33"/>
      <c r="B42" s="209" t="s">
        <v>66</v>
      </c>
      <c r="C42" s="208"/>
      <c r="D42" s="221"/>
      <c r="E42" s="221"/>
      <c r="F42" s="219"/>
      <c r="G42" s="41"/>
      <c r="H42" s="216"/>
      <c r="I42" s="81"/>
    </row>
    <row r="43" spans="1:9" x14ac:dyDescent="0.25">
      <c r="A43" s="33" t="s">
        <v>24</v>
      </c>
      <c r="B43" s="217" t="s">
        <v>67</v>
      </c>
      <c r="C43" s="371" t="s">
        <v>192</v>
      </c>
      <c r="D43" s="221" t="s">
        <v>43</v>
      </c>
      <c r="E43" s="221">
        <v>11</v>
      </c>
      <c r="F43" s="219">
        <v>720</v>
      </c>
      <c r="G43" s="41" t="s">
        <v>653</v>
      </c>
      <c r="H43" s="216" t="s">
        <v>105</v>
      </c>
      <c r="I43" s="81"/>
    </row>
    <row r="44" spans="1:9" x14ac:dyDescent="0.25">
      <c r="A44" s="33" t="s">
        <v>276</v>
      </c>
      <c r="B44" s="217" t="s">
        <v>90</v>
      </c>
      <c r="C44" s="371"/>
      <c r="D44" s="221" t="s">
        <v>44</v>
      </c>
      <c r="E44" s="221" t="s">
        <v>101</v>
      </c>
      <c r="F44" s="219">
        <v>1100</v>
      </c>
      <c r="G44" s="41" t="s">
        <v>653</v>
      </c>
      <c r="H44" s="216" t="s">
        <v>105</v>
      </c>
      <c r="I44" s="81"/>
    </row>
    <row r="45" spans="1:9" x14ac:dyDescent="0.25">
      <c r="A45" s="33"/>
      <c r="B45" s="209" t="s">
        <v>91</v>
      </c>
      <c r="C45" s="208"/>
      <c r="D45" s="221"/>
      <c r="E45" s="221"/>
      <c r="F45" s="219"/>
      <c r="G45" s="41"/>
      <c r="H45" s="216"/>
      <c r="I45" s="81"/>
    </row>
    <row r="46" spans="1:9" x14ac:dyDescent="0.25">
      <c r="A46" s="33" t="s">
        <v>53</v>
      </c>
      <c r="B46" s="217" t="s">
        <v>367</v>
      </c>
      <c r="C46" s="371" t="s">
        <v>193</v>
      </c>
      <c r="D46" s="221" t="s">
        <v>43</v>
      </c>
      <c r="E46" s="221">
        <v>11</v>
      </c>
      <c r="F46" s="219">
        <v>550</v>
      </c>
      <c r="G46" s="41" t="s">
        <v>653</v>
      </c>
      <c r="H46" s="216" t="s">
        <v>105</v>
      </c>
      <c r="I46" s="81"/>
    </row>
    <row r="47" spans="1:9" x14ac:dyDescent="0.25">
      <c r="A47" s="33" t="s">
        <v>54</v>
      </c>
      <c r="B47" s="217" t="s">
        <v>90</v>
      </c>
      <c r="C47" s="371"/>
      <c r="D47" s="221" t="s">
        <v>44</v>
      </c>
      <c r="E47" s="221" t="s">
        <v>101</v>
      </c>
      <c r="F47" s="219">
        <v>920</v>
      </c>
      <c r="G47" s="41" t="s">
        <v>653</v>
      </c>
      <c r="H47" s="216" t="s">
        <v>105</v>
      </c>
      <c r="I47" s="81"/>
    </row>
    <row r="48" spans="1:9" x14ac:dyDescent="0.25">
      <c r="A48" s="221">
        <v>8</v>
      </c>
      <c r="B48" s="217" t="s">
        <v>92</v>
      </c>
      <c r="C48" s="221" t="s">
        <v>1203</v>
      </c>
      <c r="D48" s="221" t="s">
        <v>44</v>
      </c>
      <c r="E48" s="221" t="s">
        <v>101</v>
      </c>
      <c r="F48" s="219">
        <v>2300</v>
      </c>
      <c r="G48" s="41" t="s">
        <v>653</v>
      </c>
      <c r="H48" s="216" t="s">
        <v>105</v>
      </c>
      <c r="I48" s="81"/>
    </row>
    <row r="49" spans="1:256" x14ac:dyDescent="0.25">
      <c r="A49" s="221"/>
      <c r="B49" s="209" t="s">
        <v>485</v>
      </c>
      <c r="C49" s="208"/>
      <c r="D49" s="221"/>
      <c r="E49" s="221"/>
      <c r="F49" s="219"/>
      <c r="G49" s="41"/>
      <c r="H49" s="216"/>
      <c r="I49" s="81"/>
    </row>
    <row r="50" spans="1:256" ht="31.5" x14ac:dyDescent="0.25">
      <c r="A50" s="33" t="s">
        <v>277</v>
      </c>
      <c r="B50" s="217" t="s">
        <v>486</v>
      </c>
      <c r="C50" s="221" t="s">
        <v>1202</v>
      </c>
      <c r="D50" s="221"/>
      <c r="E50" s="221" t="s">
        <v>101</v>
      </c>
      <c r="F50" s="219">
        <v>1200</v>
      </c>
      <c r="G50" s="41" t="s">
        <v>653</v>
      </c>
      <c r="H50" s="216" t="s">
        <v>105</v>
      </c>
      <c r="I50" s="81"/>
    </row>
    <row r="51" spans="1:256" x14ac:dyDescent="0.25">
      <c r="A51" s="221"/>
      <c r="B51" s="209" t="s">
        <v>38</v>
      </c>
      <c r="C51" s="221"/>
      <c r="D51" s="221"/>
      <c r="E51" s="221"/>
      <c r="F51" s="69">
        <f>SUM(F37:F50)</f>
        <v>21841</v>
      </c>
      <c r="G51" s="86"/>
      <c r="H51" s="221"/>
      <c r="I51" s="81"/>
    </row>
    <row r="52" spans="1:256" ht="18.75" x14ac:dyDescent="0.25">
      <c r="A52" s="85" t="s">
        <v>32</v>
      </c>
      <c r="B52" s="407" t="s">
        <v>487</v>
      </c>
      <c r="C52" s="407"/>
      <c r="D52" s="407"/>
      <c r="E52" s="407"/>
      <c r="F52" s="407"/>
      <c r="G52" s="407"/>
      <c r="H52" s="407"/>
      <c r="I52" s="81"/>
    </row>
    <row r="53" spans="1:256" x14ac:dyDescent="0.25">
      <c r="A53" s="212"/>
      <c r="B53" s="227" t="s">
        <v>60</v>
      </c>
      <c r="C53" s="212"/>
      <c r="D53" s="216"/>
      <c r="E53" s="216"/>
      <c r="F53" s="219"/>
      <c r="G53" s="216"/>
      <c r="H53" s="216"/>
      <c r="I53" s="81"/>
    </row>
    <row r="54" spans="1:256" x14ac:dyDescent="0.25">
      <c r="A54" s="33" t="s">
        <v>30</v>
      </c>
      <c r="B54" s="237" t="s">
        <v>654</v>
      </c>
      <c r="C54" s="205" t="s">
        <v>655</v>
      </c>
      <c r="D54" s="205" t="s">
        <v>121</v>
      </c>
      <c r="E54" s="221">
        <v>2</v>
      </c>
      <c r="F54" s="219">
        <v>3620</v>
      </c>
      <c r="G54" s="41" t="s">
        <v>653</v>
      </c>
      <c r="H54" s="216" t="s">
        <v>105</v>
      </c>
      <c r="I54" s="87"/>
      <c r="J54" s="88"/>
      <c r="K54" s="347"/>
      <c r="L54" s="221"/>
      <c r="M54" s="221"/>
      <c r="N54" s="187"/>
      <c r="O54" s="188"/>
      <c r="P54" s="216"/>
      <c r="Q54" s="33"/>
      <c r="R54" s="217"/>
      <c r="S54" s="347"/>
      <c r="T54" s="221"/>
      <c r="U54" s="221"/>
      <c r="V54" s="187"/>
      <c r="W54" s="188"/>
      <c r="X54" s="216"/>
      <c r="Y54" s="33"/>
      <c r="Z54" s="217"/>
      <c r="AA54" s="347"/>
      <c r="AB54" s="221"/>
      <c r="AC54" s="221"/>
      <c r="AD54" s="187"/>
      <c r="AE54" s="188"/>
      <c r="AF54" s="216"/>
      <c r="AG54" s="33"/>
      <c r="AH54" s="217"/>
      <c r="AI54" s="347"/>
      <c r="AJ54" s="221"/>
      <c r="AK54" s="221"/>
      <c r="AL54" s="187"/>
      <c r="AM54" s="188"/>
      <c r="AN54" s="216"/>
      <c r="AO54" s="33"/>
      <c r="AP54" s="217"/>
      <c r="AQ54" s="347"/>
      <c r="AR54" s="221"/>
      <c r="AS54" s="221"/>
      <c r="AT54" s="187"/>
      <c r="AU54" s="188"/>
      <c r="AV54" s="216"/>
      <c r="AW54" s="33"/>
      <c r="AX54" s="217"/>
      <c r="AY54" s="347"/>
      <c r="AZ54" s="221"/>
      <c r="BA54" s="221"/>
      <c r="BB54" s="187"/>
      <c r="BC54" s="188"/>
      <c r="BD54" s="216"/>
      <c r="BE54" s="33"/>
      <c r="BF54" s="217"/>
      <c r="BG54" s="347"/>
      <c r="BH54" s="221"/>
      <c r="BI54" s="221"/>
      <c r="BJ54" s="187"/>
      <c r="BK54" s="188"/>
      <c r="BL54" s="216"/>
      <c r="BM54" s="33"/>
      <c r="BN54" s="217"/>
      <c r="BO54" s="347"/>
      <c r="BP54" s="221"/>
      <c r="BQ54" s="221"/>
      <c r="BR54" s="187"/>
      <c r="BS54" s="188"/>
      <c r="BT54" s="216"/>
      <c r="BU54" s="33"/>
      <c r="BV54" s="217"/>
      <c r="BW54" s="347"/>
      <c r="BX54" s="221"/>
      <c r="BY54" s="221"/>
      <c r="BZ54" s="187"/>
      <c r="CA54" s="188"/>
      <c r="CB54" s="216"/>
      <c r="CC54" s="33"/>
      <c r="CD54" s="217"/>
      <c r="CE54" s="347"/>
      <c r="CF54" s="221"/>
      <c r="CG54" s="221"/>
      <c r="CH54" s="187"/>
      <c r="CI54" s="188"/>
      <c r="CJ54" s="216"/>
      <c r="CK54" s="33"/>
      <c r="CL54" s="217"/>
      <c r="CM54" s="347"/>
      <c r="CN54" s="221"/>
      <c r="CO54" s="221"/>
      <c r="CP54" s="187"/>
      <c r="CQ54" s="188"/>
      <c r="CR54" s="216"/>
      <c r="CS54" s="33"/>
      <c r="CT54" s="217"/>
      <c r="CU54" s="347"/>
      <c r="CV54" s="221"/>
      <c r="CW54" s="221"/>
      <c r="CX54" s="187"/>
      <c r="CY54" s="188"/>
      <c r="CZ54" s="216"/>
      <c r="DA54" s="33"/>
      <c r="DB54" s="217"/>
      <c r="DC54" s="347"/>
      <c r="DD54" s="221"/>
      <c r="DE54" s="221"/>
      <c r="DF54" s="187"/>
      <c r="DG54" s="188"/>
      <c r="DH54" s="216"/>
      <c r="DI54" s="33"/>
      <c r="DJ54" s="217"/>
      <c r="DK54" s="347"/>
      <c r="DL54" s="221"/>
      <c r="DM54" s="221"/>
      <c r="DN54" s="187"/>
      <c r="DO54" s="188"/>
      <c r="DP54" s="216"/>
      <c r="DQ54" s="33"/>
      <c r="DR54" s="217"/>
      <c r="DS54" s="347"/>
      <c r="DT54" s="221"/>
      <c r="DU54" s="221"/>
      <c r="DV54" s="187"/>
      <c r="DW54" s="188"/>
      <c r="DX54" s="216"/>
      <c r="DY54" s="33"/>
      <c r="DZ54" s="217"/>
      <c r="EA54" s="347"/>
      <c r="EB54" s="221"/>
      <c r="EC54" s="221"/>
      <c r="ED54" s="187"/>
      <c r="EE54" s="188"/>
      <c r="EF54" s="216"/>
      <c r="EG54" s="33"/>
      <c r="EH54" s="217"/>
      <c r="EI54" s="347"/>
      <c r="EJ54" s="221"/>
      <c r="EK54" s="221"/>
      <c r="EL54" s="187"/>
      <c r="EM54" s="188"/>
      <c r="EN54" s="216"/>
      <c r="EO54" s="33"/>
      <c r="EP54" s="217"/>
      <c r="EQ54" s="347"/>
      <c r="ER54" s="221"/>
      <c r="ES54" s="221"/>
      <c r="ET54" s="187"/>
      <c r="EU54" s="188"/>
      <c r="EV54" s="216"/>
      <c r="EW54" s="33"/>
      <c r="EX54" s="217"/>
      <c r="EY54" s="347"/>
      <c r="EZ54" s="221"/>
      <c r="FA54" s="221"/>
      <c r="FB54" s="187"/>
      <c r="FC54" s="188"/>
      <c r="FD54" s="216"/>
      <c r="FE54" s="33"/>
      <c r="FF54" s="217"/>
      <c r="FG54" s="347"/>
      <c r="FH54" s="221"/>
      <c r="FI54" s="221"/>
      <c r="FJ54" s="187"/>
      <c r="FK54" s="188"/>
      <c r="FL54" s="216"/>
      <c r="FM54" s="33"/>
      <c r="FN54" s="217"/>
      <c r="FO54" s="347"/>
      <c r="FP54" s="221"/>
      <c r="FQ54" s="221"/>
      <c r="FR54" s="187"/>
      <c r="FS54" s="188"/>
      <c r="FT54" s="216"/>
      <c r="FU54" s="33"/>
      <c r="FV54" s="217"/>
      <c r="FW54" s="347"/>
      <c r="FX54" s="221"/>
      <c r="FY54" s="221"/>
      <c r="FZ54" s="187"/>
      <c r="GA54" s="188"/>
      <c r="GB54" s="216"/>
      <c r="GC54" s="33"/>
      <c r="GD54" s="217"/>
      <c r="GE54" s="347"/>
      <c r="GF54" s="221"/>
      <c r="GG54" s="221"/>
      <c r="GH54" s="187"/>
      <c r="GI54" s="188"/>
      <c r="GJ54" s="216"/>
      <c r="GK54" s="33"/>
      <c r="GL54" s="217"/>
      <c r="GM54" s="347"/>
      <c r="GN54" s="221"/>
      <c r="GO54" s="221"/>
      <c r="GP54" s="187"/>
      <c r="GQ54" s="188"/>
      <c r="GR54" s="216"/>
      <c r="GS54" s="33"/>
      <c r="GT54" s="217"/>
      <c r="GU54" s="347"/>
      <c r="GV54" s="221"/>
      <c r="GW54" s="221"/>
      <c r="GX54" s="187"/>
      <c r="GY54" s="188"/>
      <c r="GZ54" s="216"/>
      <c r="HA54" s="33"/>
      <c r="HB54" s="217"/>
      <c r="HC54" s="347"/>
      <c r="HD54" s="221"/>
      <c r="HE54" s="221"/>
      <c r="HF54" s="187"/>
      <c r="HG54" s="188"/>
      <c r="HH54" s="216"/>
      <c r="HI54" s="33"/>
      <c r="HJ54" s="217"/>
      <c r="HK54" s="347"/>
      <c r="HL54" s="221"/>
      <c r="HM54" s="221"/>
      <c r="HN54" s="187"/>
      <c r="HO54" s="188"/>
      <c r="HP54" s="216"/>
      <c r="HQ54" s="33"/>
      <c r="HR54" s="217"/>
      <c r="HS54" s="347"/>
      <c r="HT54" s="221"/>
      <c r="HU54" s="221"/>
      <c r="HV54" s="187"/>
      <c r="HW54" s="188"/>
      <c r="HX54" s="216"/>
      <c r="HY54" s="33"/>
      <c r="HZ54" s="217"/>
      <c r="IA54" s="347"/>
      <c r="IB54" s="221"/>
      <c r="IC54" s="221"/>
      <c r="ID54" s="187"/>
      <c r="IE54" s="188"/>
      <c r="IF54" s="216"/>
      <c r="IG54" s="33"/>
      <c r="IH54" s="217"/>
      <c r="II54" s="347"/>
      <c r="IJ54" s="221"/>
      <c r="IK54" s="221"/>
      <c r="IL54" s="187"/>
      <c r="IM54" s="188"/>
      <c r="IN54" s="216"/>
      <c r="IO54" s="33"/>
      <c r="IP54" s="217"/>
      <c r="IQ54" s="347"/>
      <c r="IR54" s="221"/>
      <c r="IS54" s="221"/>
      <c r="IT54" s="187"/>
      <c r="IU54" s="188"/>
      <c r="IV54" s="216"/>
    </row>
    <row r="55" spans="1:256" ht="47.25" x14ac:dyDescent="0.25">
      <c r="A55" s="33" t="s">
        <v>184</v>
      </c>
      <c r="B55" s="237" t="s">
        <v>78</v>
      </c>
      <c r="C55" s="205" t="s">
        <v>68</v>
      </c>
      <c r="D55" s="205" t="s">
        <v>134</v>
      </c>
      <c r="E55" s="221">
        <v>3.3</v>
      </c>
      <c r="F55" s="219">
        <v>70100</v>
      </c>
      <c r="G55" s="41" t="s">
        <v>653</v>
      </c>
      <c r="H55" s="216" t="s">
        <v>218</v>
      </c>
      <c r="I55" s="87"/>
      <c r="J55" s="88"/>
      <c r="K55" s="348"/>
      <c r="L55" s="221"/>
      <c r="M55" s="221"/>
      <c r="N55" s="187"/>
      <c r="O55" s="188"/>
      <c r="P55" s="216"/>
      <c r="Q55" s="33"/>
      <c r="R55" s="217"/>
      <c r="S55" s="348"/>
      <c r="T55" s="221"/>
      <c r="U55" s="221"/>
      <c r="V55" s="187"/>
      <c r="W55" s="188"/>
      <c r="X55" s="216"/>
      <c r="Y55" s="33"/>
      <c r="Z55" s="217"/>
      <c r="AA55" s="348"/>
      <c r="AB55" s="221"/>
      <c r="AC55" s="221"/>
      <c r="AD55" s="187"/>
      <c r="AE55" s="188"/>
      <c r="AF55" s="216"/>
      <c r="AG55" s="33"/>
      <c r="AH55" s="217"/>
      <c r="AI55" s="348"/>
      <c r="AJ55" s="221"/>
      <c r="AK55" s="221"/>
      <c r="AL55" s="187"/>
      <c r="AM55" s="188"/>
      <c r="AN55" s="216"/>
      <c r="AO55" s="33"/>
      <c r="AP55" s="217"/>
      <c r="AQ55" s="348"/>
      <c r="AR55" s="221"/>
      <c r="AS55" s="221"/>
      <c r="AT55" s="187"/>
      <c r="AU55" s="188"/>
      <c r="AV55" s="216"/>
      <c r="AW55" s="33"/>
      <c r="AX55" s="217"/>
      <c r="AY55" s="348"/>
      <c r="AZ55" s="221"/>
      <c r="BA55" s="221"/>
      <c r="BB55" s="187"/>
      <c r="BC55" s="188"/>
      <c r="BD55" s="216"/>
      <c r="BE55" s="33"/>
      <c r="BF55" s="217"/>
      <c r="BG55" s="348"/>
      <c r="BH55" s="221"/>
      <c r="BI55" s="221"/>
      <c r="BJ55" s="187"/>
      <c r="BK55" s="188"/>
      <c r="BL55" s="216"/>
      <c r="BM55" s="33"/>
      <c r="BN55" s="217"/>
      <c r="BO55" s="348"/>
      <c r="BP55" s="221"/>
      <c r="BQ55" s="221"/>
      <c r="BR55" s="187"/>
      <c r="BS55" s="188"/>
      <c r="BT55" s="216"/>
      <c r="BU55" s="33"/>
      <c r="BV55" s="217"/>
      <c r="BW55" s="348"/>
      <c r="BX55" s="221"/>
      <c r="BY55" s="221"/>
      <c r="BZ55" s="187"/>
      <c r="CA55" s="188"/>
      <c r="CB55" s="216"/>
      <c r="CC55" s="33"/>
      <c r="CD55" s="217"/>
      <c r="CE55" s="348"/>
      <c r="CF55" s="221"/>
      <c r="CG55" s="221"/>
      <c r="CH55" s="187"/>
      <c r="CI55" s="188"/>
      <c r="CJ55" s="216"/>
      <c r="CK55" s="33"/>
      <c r="CL55" s="217"/>
      <c r="CM55" s="348"/>
      <c r="CN55" s="221"/>
      <c r="CO55" s="221"/>
      <c r="CP55" s="187"/>
      <c r="CQ55" s="188"/>
      <c r="CR55" s="216"/>
      <c r="CS55" s="33"/>
      <c r="CT55" s="217"/>
      <c r="CU55" s="348"/>
      <c r="CV55" s="221"/>
      <c r="CW55" s="221"/>
      <c r="CX55" s="187"/>
      <c r="CY55" s="188"/>
      <c r="CZ55" s="216"/>
      <c r="DA55" s="33"/>
      <c r="DB55" s="217"/>
      <c r="DC55" s="348"/>
      <c r="DD55" s="221"/>
      <c r="DE55" s="221"/>
      <c r="DF55" s="187"/>
      <c r="DG55" s="188"/>
      <c r="DH55" s="216"/>
      <c r="DI55" s="33"/>
      <c r="DJ55" s="217"/>
      <c r="DK55" s="348"/>
      <c r="DL55" s="221"/>
      <c r="DM55" s="221"/>
      <c r="DN55" s="187"/>
      <c r="DO55" s="188"/>
      <c r="DP55" s="216"/>
      <c r="DQ55" s="33"/>
      <c r="DR55" s="217"/>
      <c r="DS55" s="348"/>
      <c r="DT55" s="221"/>
      <c r="DU55" s="221"/>
      <c r="DV55" s="187"/>
      <c r="DW55" s="188"/>
      <c r="DX55" s="216"/>
      <c r="DY55" s="33"/>
      <c r="DZ55" s="217"/>
      <c r="EA55" s="348"/>
      <c r="EB55" s="221"/>
      <c r="EC55" s="221"/>
      <c r="ED55" s="187"/>
      <c r="EE55" s="188"/>
      <c r="EF55" s="216"/>
      <c r="EG55" s="33"/>
      <c r="EH55" s="217"/>
      <c r="EI55" s="348"/>
      <c r="EJ55" s="221"/>
      <c r="EK55" s="221"/>
      <c r="EL55" s="187"/>
      <c r="EM55" s="188"/>
      <c r="EN55" s="216"/>
      <c r="EO55" s="33"/>
      <c r="EP55" s="217"/>
      <c r="EQ55" s="348"/>
      <c r="ER55" s="221"/>
      <c r="ES55" s="221"/>
      <c r="ET55" s="187"/>
      <c r="EU55" s="188"/>
      <c r="EV55" s="216"/>
      <c r="EW55" s="33"/>
      <c r="EX55" s="217"/>
      <c r="EY55" s="348"/>
      <c r="EZ55" s="221"/>
      <c r="FA55" s="221"/>
      <c r="FB55" s="187"/>
      <c r="FC55" s="188"/>
      <c r="FD55" s="216"/>
      <c r="FE55" s="33"/>
      <c r="FF55" s="217"/>
      <c r="FG55" s="348"/>
      <c r="FH55" s="221"/>
      <c r="FI55" s="221"/>
      <c r="FJ55" s="187"/>
      <c r="FK55" s="188"/>
      <c r="FL55" s="216"/>
      <c r="FM55" s="33"/>
      <c r="FN55" s="217"/>
      <c r="FO55" s="348"/>
      <c r="FP55" s="221"/>
      <c r="FQ55" s="221"/>
      <c r="FR55" s="187"/>
      <c r="FS55" s="188"/>
      <c r="FT55" s="216"/>
      <c r="FU55" s="33"/>
      <c r="FV55" s="217"/>
      <c r="FW55" s="348"/>
      <c r="FX55" s="221"/>
      <c r="FY55" s="221"/>
      <c r="FZ55" s="187"/>
      <c r="GA55" s="188"/>
      <c r="GB55" s="216"/>
      <c r="GC55" s="33"/>
      <c r="GD55" s="217"/>
      <c r="GE55" s="348"/>
      <c r="GF55" s="221"/>
      <c r="GG55" s="221"/>
      <c r="GH55" s="187"/>
      <c r="GI55" s="188"/>
      <c r="GJ55" s="216"/>
      <c r="GK55" s="33"/>
      <c r="GL55" s="217"/>
      <c r="GM55" s="348"/>
      <c r="GN55" s="221"/>
      <c r="GO55" s="221"/>
      <c r="GP55" s="187"/>
      <c r="GQ55" s="188"/>
      <c r="GR55" s="216"/>
      <c r="GS55" s="33"/>
      <c r="GT55" s="217"/>
      <c r="GU55" s="348"/>
      <c r="GV55" s="221"/>
      <c r="GW55" s="221"/>
      <c r="GX55" s="187"/>
      <c r="GY55" s="188"/>
      <c r="GZ55" s="216"/>
      <c r="HA55" s="33"/>
      <c r="HB55" s="217"/>
      <c r="HC55" s="348"/>
      <c r="HD55" s="221"/>
      <c r="HE55" s="221"/>
      <c r="HF55" s="187"/>
      <c r="HG55" s="188"/>
      <c r="HH55" s="216"/>
      <c r="HI55" s="33"/>
      <c r="HJ55" s="217"/>
      <c r="HK55" s="348"/>
      <c r="HL55" s="221"/>
      <c r="HM55" s="221"/>
      <c r="HN55" s="187"/>
      <c r="HO55" s="188"/>
      <c r="HP55" s="216"/>
      <c r="HQ55" s="33"/>
      <c r="HR55" s="217"/>
      <c r="HS55" s="348"/>
      <c r="HT55" s="221"/>
      <c r="HU55" s="221"/>
      <c r="HV55" s="187"/>
      <c r="HW55" s="188"/>
      <c r="HX55" s="216"/>
      <c r="HY55" s="33"/>
      <c r="HZ55" s="217"/>
      <c r="IA55" s="348"/>
      <c r="IB55" s="221"/>
      <c r="IC55" s="221"/>
      <c r="ID55" s="187"/>
      <c r="IE55" s="188"/>
      <c r="IF55" s="216"/>
      <c r="IG55" s="33"/>
      <c r="IH55" s="217"/>
      <c r="II55" s="348"/>
      <c r="IJ55" s="221"/>
      <c r="IK55" s="221"/>
      <c r="IL55" s="187"/>
      <c r="IM55" s="188"/>
      <c r="IN55" s="216"/>
      <c r="IO55" s="33"/>
      <c r="IP55" s="217"/>
      <c r="IQ55" s="348"/>
      <c r="IR55" s="221"/>
      <c r="IS55" s="221"/>
      <c r="IT55" s="187"/>
      <c r="IU55" s="188"/>
      <c r="IV55" s="216"/>
    </row>
    <row r="56" spans="1:256" x14ac:dyDescent="0.25">
      <c r="A56" s="216"/>
      <c r="B56" s="227" t="s">
        <v>61</v>
      </c>
      <c r="C56" s="216"/>
      <c r="D56" s="216"/>
      <c r="E56" s="221"/>
      <c r="F56" s="69">
        <f>F54+F51</f>
        <v>25461</v>
      </c>
      <c r="G56" s="216"/>
      <c r="H56" s="216"/>
      <c r="I56" s="81"/>
    </row>
    <row r="57" spans="1:256" x14ac:dyDescent="0.25">
      <c r="A57" s="216"/>
      <c r="B57" s="16" t="s">
        <v>220</v>
      </c>
      <c r="C57" s="31"/>
      <c r="D57" s="31"/>
      <c r="E57" s="31"/>
      <c r="F57" s="73">
        <f>F55</f>
        <v>70100</v>
      </c>
      <c r="G57" s="216"/>
      <c r="H57" s="216"/>
      <c r="I57" s="81"/>
    </row>
    <row r="58" spans="1:256" x14ac:dyDescent="0.25">
      <c r="A58" s="216"/>
      <c r="B58" s="227" t="s">
        <v>45</v>
      </c>
      <c r="C58" s="216"/>
      <c r="D58" s="216"/>
      <c r="E58" s="216"/>
      <c r="F58" s="69">
        <f>SUM(F56:F57)</f>
        <v>95561</v>
      </c>
      <c r="G58" s="216"/>
      <c r="H58" s="216"/>
      <c r="I58" s="81"/>
    </row>
    <row r="59" spans="1:256" ht="20.25" x14ac:dyDescent="0.25">
      <c r="A59" s="412" t="s">
        <v>1157</v>
      </c>
      <c r="B59" s="412"/>
      <c r="C59" s="412"/>
      <c r="D59" s="412"/>
      <c r="E59" s="412"/>
      <c r="F59" s="412"/>
      <c r="G59" s="412"/>
      <c r="H59" s="412"/>
      <c r="I59" s="81"/>
    </row>
    <row r="60" spans="1:256" ht="20.25" x14ac:dyDescent="0.25">
      <c r="A60" s="214"/>
      <c r="B60" s="227" t="s">
        <v>1158</v>
      </c>
      <c r="C60" s="256"/>
      <c r="D60" s="256"/>
      <c r="E60" s="256"/>
      <c r="F60" s="256"/>
      <c r="G60" s="256"/>
      <c r="H60" s="256"/>
      <c r="I60" s="81"/>
    </row>
    <row r="61" spans="1:256" s="99" customFormat="1" x14ac:dyDescent="0.2">
      <c r="A61" s="221">
        <v>1</v>
      </c>
      <c r="B61" s="231" t="s">
        <v>340</v>
      </c>
      <c r="C61" s="221" t="s">
        <v>102</v>
      </c>
      <c r="D61" s="221" t="s">
        <v>43</v>
      </c>
      <c r="E61" s="221">
        <v>5</v>
      </c>
      <c r="F61" s="257">
        <v>175.28800000000001</v>
      </c>
      <c r="G61" s="86" t="s">
        <v>1139</v>
      </c>
      <c r="H61" s="86" t="s">
        <v>105</v>
      </c>
    </row>
    <row r="62" spans="1:256" s="99" customFormat="1" x14ac:dyDescent="0.2">
      <c r="A62" s="221">
        <v>2</v>
      </c>
      <c r="B62" s="231" t="s">
        <v>1159</v>
      </c>
      <c r="C62" s="221" t="s">
        <v>102</v>
      </c>
      <c r="D62" s="221"/>
      <c r="E62" s="221"/>
      <c r="F62" s="257">
        <v>18.152000000000001</v>
      </c>
      <c r="G62" s="86" t="s">
        <v>1140</v>
      </c>
      <c r="H62" s="86" t="s">
        <v>105</v>
      </c>
    </row>
    <row r="63" spans="1:256" s="99" customFormat="1" x14ac:dyDescent="0.2">
      <c r="A63" s="221">
        <v>3</v>
      </c>
      <c r="B63" s="231" t="s">
        <v>1160</v>
      </c>
      <c r="C63" s="221" t="s">
        <v>102</v>
      </c>
      <c r="D63" s="221" t="s">
        <v>43</v>
      </c>
      <c r="E63" s="221">
        <v>30</v>
      </c>
      <c r="F63" s="257">
        <v>22</v>
      </c>
      <c r="G63" s="86" t="s">
        <v>27</v>
      </c>
      <c r="H63" s="86" t="s">
        <v>105</v>
      </c>
    </row>
    <row r="64" spans="1:256" s="99" customFormat="1" ht="31.5" x14ac:dyDescent="0.2">
      <c r="A64" s="221">
        <v>4</v>
      </c>
      <c r="B64" s="231" t="s">
        <v>1193</v>
      </c>
      <c r="C64" s="221" t="s">
        <v>102</v>
      </c>
      <c r="D64" s="221" t="s">
        <v>43</v>
      </c>
      <c r="E64" s="33" t="s">
        <v>1190</v>
      </c>
      <c r="F64" s="257">
        <v>361.798</v>
      </c>
      <c r="G64" s="86" t="s">
        <v>1139</v>
      </c>
      <c r="H64" s="86" t="s">
        <v>105</v>
      </c>
    </row>
    <row r="65" spans="1:8" s="99" customFormat="1" ht="15" customHeight="1" x14ac:dyDescent="0.2">
      <c r="A65" s="221">
        <v>5</v>
      </c>
      <c r="B65" s="231" t="s">
        <v>1192</v>
      </c>
      <c r="C65" s="221" t="s">
        <v>1161</v>
      </c>
      <c r="D65" s="221" t="s">
        <v>43</v>
      </c>
      <c r="E65" s="221">
        <v>2</v>
      </c>
      <c r="F65" s="257">
        <v>11</v>
      </c>
      <c r="G65" s="86" t="s">
        <v>1139</v>
      </c>
      <c r="H65" s="86" t="s">
        <v>105</v>
      </c>
    </row>
    <row r="66" spans="1:8" s="99" customFormat="1" ht="31.5" x14ac:dyDescent="0.2">
      <c r="A66" s="221">
        <v>6</v>
      </c>
      <c r="B66" s="231" t="s">
        <v>1191</v>
      </c>
      <c r="C66" s="221" t="s">
        <v>1161</v>
      </c>
      <c r="D66" s="221"/>
      <c r="E66" s="221"/>
      <c r="F66" s="257">
        <v>8</v>
      </c>
      <c r="G66" s="86" t="s">
        <v>1139</v>
      </c>
      <c r="H66" s="86" t="s">
        <v>105</v>
      </c>
    </row>
    <row r="67" spans="1:8" s="99" customFormat="1" x14ac:dyDescent="0.2">
      <c r="A67" s="221">
        <v>7</v>
      </c>
      <c r="B67" s="231" t="s">
        <v>1141</v>
      </c>
      <c r="C67" s="221" t="s">
        <v>102</v>
      </c>
      <c r="D67" s="221"/>
      <c r="E67" s="221"/>
      <c r="F67" s="257">
        <v>4</v>
      </c>
      <c r="G67" s="86" t="s">
        <v>1139</v>
      </c>
      <c r="H67" s="86" t="s">
        <v>105</v>
      </c>
    </row>
    <row r="68" spans="1:8" s="99" customFormat="1" x14ac:dyDescent="0.25">
      <c r="A68" s="221"/>
      <c r="B68" s="258" t="s">
        <v>1142</v>
      </c>
      <c r="C68" s="259"/>
      <c r="D68" s="260"/>
      <c r="E68" s="260"/>
      <c r="F68" s="261"/>
      <c r="G68" s="86"/>
      <c r="H68" s="86"/>
    </row>
    <row r="69" spans="1:8" s="99" customFormat="1" x14ac:dyDescent="0.25">
      <c r="A69" s="221">
        <v>1</v>
      </c>
      <c r="B69" s="117" t="s">
        <v>1165</v>
      </c>
      <c r="C69" s="259" t="s">
        <v>102</v>
      </c>
      <c r="D69" s="259" t="s">
        <v>43</v>
      </c>
      <c r="E69" s="33">
        <v>3</v>
      </c>
      <c r="F69" s="257">
        <v>22.140999999999998</v>
      </c>
      <c r="G69" s="86" t="s">
        <v>393</v>
      </c>
      <c r="H69" s="86" t="s">
        <v>105</v>
      </c>
    </row>
    <row r="70" spans="1:8" s="99" customFormat="1" x14ac:dyDescent="0.25">
      <c r="A70" s="221">
        <v>2</v>
      </c>
      <c r="B70" s="117" t="s">
        <v>1143</v>
      </c>
      <c r="C70" s="259" t="s">
        <v>102</v>
      </c>
      <c r="D70" s="259"/>
      <c r="E70" s="33"/>
      <c r="F70" s="257">
        <v>17.736999999999998</v>
      </c>
      <c r="G70" s="86" t="s">
        <v>393</v>
      </c>
      <c r="H70" s="86" t="s">
        <v>105</v>
      </c>
    </row>
    <row r="71" spans="1:8" s="99" customFormat="1" ht="12" customHeight="1" x14ac:dyDescent="0.25">
      <c r="A71" s="221">
        <v>3</v>
      </c>
      <c r="B71" s="231" t="s">
        <v>1144</v>
      </c>
      <c r="C71" s="259" t="s">
        <v>102</v>
      </c>
      <c r="D71" s="259"/>
      <c r="E71" s="33"/>
      <c r="F71" s="257">
        <v>5.0999999999999996</v>
      </c>
      <c r="G71" s="86" t="s">
        <v>543</v>
      </c>
      <c r="H71" s="86" t="s">
        <v>105</v>
      </c>
    </row>
    <row r="72" spans="1:8" s="99" customFormat="1" x14ac:dyDescent="0.25">
      <c r="A72" s="221">
        <v>5</v>
      </c>
      <c r="B72" s="117" t="s">
        <v>1162</v>
      </c>
      <c r="C72" s="259" t="s">
        <v>102</v>
      </c>
      <c r="D72" s="259"/>
      <c r="E72" s="33"/>
      <c r="F72" s="257">
        <v>18.899999999999999</v>
      </c>
      <c r="G72" s="86" t="s">
        <v>392</v>
      </c>
      <c r="H72" s="86" t="s">
        <v>105</v>
      </c>
    </row>
    <row r="73" spans="1:8" s="99" customFormat="1" x14ac:dyDescent="0.25">
      <c r="A73" s="221">
        <v>6</v>
      </c>
      <c r="B73" s="117" t="s">
        <v>1163</v>
      </c>
      <c r="C73" s="259" t="s">
        <v>102</v>
      </c>
      <c r="D73" s="259"/>
      <c r="E73" s="33"/>
      <c r="F73" s="257">
        <v>5.3</v>
      </c>
      <c r="G73" s="86" t="s">
        <v>392</v>
      </c>
      <c r="H73" s="86" t="s">
        <v>105</v>
      </c>
    </row>
    <row r="74" spans="1:8" s="99" customFormat="1" x14ac:dyDescent="0.25">
      <c r="A74" s="221">
        <v>7</v>
      </c>
      <c r="B74" s="117" t="s">
        <v>1164</v>
      </c>
      <c r="C74" s="259" t="s">
        <v>102</v>
      </c>
      <c r="D74" s="259"/>
      <c r="E74" s="33"/>
      <c r="F74" s="257">
        <v>15</v>
      </c>
      <c r="G74" s="86" t="s">
        <v>122</v>
      </c>
      <c r="H74" s="86" t="s">
        <v>105</v>
      </c>
    </row>
    <row r="75" spans="1:8" s="99" customFormat="1" x14ac:dyDescent="0.25">
      <c r="A75" s="221"/>
      <c r="B75" s="258" t="s">
        <v>1204</v>
      </c>
      <c r="C75" s="259"/>
      <c r="D75" s="260"/>
      <c r="E75" s="85"/>
      <c r="F75" s="257"/>
      <c r="G75" s="262"/>
      <c r="H75" s="263"/>
    </row>
    <row r="76" spans="1:8" s="99" customFormat="1" x14ac:dyDescent="0.25">
      <c r="A76" s="221">
        <v>1</v>
      </c>
      <c r="B76" s="117" t="s">
        <v>1145</v>
      </c>
      <c r="C76" s="259" t="s">
        <v>102</v>
      </c>
      <c r="D76" s="259"/>
      <c r="E76" s="33"/>
      <c r="F76" s="257">
        <v>28.689</v>
      </c>
      <c r="G76" s="86" t="s">
        <v>122</v>
      </c>
      <c r="H76" s="86" t="s">
        <v>105</v>
      </c>
    </row>
    <row r="77" spans="1:8" s="99" customFormat="1" x14ac:dyDescent="0.25">
      <c r="A77" s="221">
        <v>2</v>
      </c>
      <c r="B77" s="117" t="s">
        <v>1146</v>
      </c>
      <c r="C77" s="259" t="s">
        <v>102</v>
      </c>
      <c r="D77" s="259"/>
      <c r="E77" s="33"/>
      <c r="F77" s="257">
        <v>4</v>
      </c>
      <c r="G77" s="86" t="s">
        <v>392</v>
      </c>
      <c r="H77" s="86" t="s">
        <v>105</v>
      </c>
    </row>
    <row r="78" spans="1:8" s="99" customFormat="1" x14ac:dyDescent="0.25">
      <c r="A78" s="221"/>
      <c r="B78" s="258" t="s">
        <v>1147</v>
      </c>
      <c r="C78" s="259"/>
      <c r="D78" s="260"/>
      <c r="E78" s="85"/>
      <c r="F78" s="257"/>
      <c r="G78" s="262"/>
      <c r="H78" s="86" t="s">
        <v>105</v>
      </c>
    </row>
    <row r="79" spans="1:8" s="99" customFormat="1" x14ac:dyDescent="0.25">
      <c r="A79" s="221">
        <v>1</v>
      </c>
      <c r="B79" s="117" t="s">
        <v>1148</v>
      </c>
      <c r="C79" s="259" t="s">
        <v>102</v>
      </c>
      <c r="D79" s="259"/>
      <c r="E79" s="33"/>
      <c r="F79" s="257">
        <v>2</v>
      </c>
      <c r="G79" s="86" t="s">
        <v>27</v>
      </c>
      <c r="H79" s="86" t="s">
        <v>105</v>
      </c>
    </row>
    <row r="80" spans="1:8" s="99" customFormat="1" x14ac:dyDescent="0.25">
      <c r="A80" s="221">
        <v>2</v>
      </c>
      <c r="B80" s="117" t="s">
        <v>1149</v>
      </c>
      <c r="C80" s="259" t="s">
        <v>102</v>
      </c>
      <c r="D80" s="259"/>
      <c r="E80" s="33"/>
      <c r="F80" s="257">
        <v>4</v>
      </c>
      <c r="G80" s="86" t="s">
        <v>112</v>
      </c>
      <c r="H80" s="86" t="s">
        <v>105</v>
      </c>
    </row>
    <row r="81" spans="1:8" s="99" customFormat="1" x14ac:dyDescent="0.25">
      <c r="A81" s="221">
        <v>3</v>
      </c>
      <c r="B81" s="117" t="s">
        <v>1201</v>
      </c>
      <c r="C81" s="221" t="s">
        <v>28</v>
      </c>
      <c r="D81" s="117"/>
      <c r="E81" s="33"/>
      <c r="F81" s="257">
        <v>34.1</v>
      </c>
      <c r="G81" s="86" t="s">
        <v>259</v>
      </c>
      <c r="H81" s="86" t="s">
        <v>105</v>
      </c>
    </row>
    <row r="82" spans="1:8" s="99" customFormat="1" x14ac:dyDescent="0.25">
      <c r="A82" s="221"/>
      <c r="B82" s="258" t="s">
        <v>1150</v>
      </c>
      <c r="C82" s="259"/>
      <c r="D82" s="260"/>
      <c r="E82" s="85"/>
      <c r="F82" s="257"/>
      <c r="G82" s="262"/>
      <c r="H82" s="263"/>
    </row>
    <row r="83" spans="1:8" s="99" customFormat="1" ht="15.75" customHeight="1" x14ac:dyDescent="0.25">
      <c r="A83" s="221">
        <v>1</v>
      </c>
      <c r="B83" s="117" t="s">
        <v>1196</v>
      </c>
      <c r="C83" s="221" t="s">
        <v>28</v>
      </c>
      <c r="D83" s="221" t="s">
        <v>189</v>
      </c>
      <c r="E83" s="33">
        <v>50</v>
      </c>
      <c r="F83" s="257">
        <v>43.557000000000002</v>
      </c>
      <c r="G83" s="86" t="s">
        <v>543</v>
      </c>
      <c r="H83" s="86" t="s">
        <v>105</v>
      </c>
    </row>
    <row r="84" spans="1:8" s="99" customFormat="1" ht="15.75" customHeight="1" x14ac:dyDescent="0.25">
      <c r="A84" s="221">
        <v>2</v>
      </c>
      <c r="B84" s="117" t="s">
        <v>1205</v>
      </c>
      <c r="C84" s="221" t="s">
        <v>28</v>
      </c>
      <c r="D84" s="221" t="s">
        <v>189</v>
      </c>
      <c r="E84" s="33">
        <v>50</v>
      </c>
      <c r="F84" s="257">
        <v>33.942999999999998</v>
      </c>
      <c r="G84" s="86" t="s">
        <v>1151</v>
      </c>
      <c r="H84" s="86" t="s">
        <v>105</v>
      </c>
    </row>
    <row r="85" spans="1:8" s="99" customFormat="1" x14ac:dyDescent="0.25">
      <c r="A85" s="221">
        <v>3</v>
      </c>
      <c r="B85" s="117" t="s">
        <v>1206</v>
      </c>
      <c r="C85" s="221" t="s">
        <v>28</v>
      </c>
      <c r="D85" s="221" t="s">
        <v>189</v>
      </c>
      <c r="E85" s="33">
        <v>50</v>
      </c>
      <c r="F85" s="257">
        <v>78.48</v>
      </c>
      <c r="G85" s="86" t="s">
        <v>1151</v>
      </c>
      <c r="H85" s="86" t="s">
        <v>105</v>
      </c>
    </row>
    <row r="86" spans="1:8" s="99" customFormat="1" ht="19.5" customHeight="1" x14ac:dyDescent="0.25">
      <c r="A86" s="221">
        <v>4</v>
      </c>
      <c r="B86" s="117" t="s">
        <v>1194</v>
      </c>
      <c r="C86" s="221" t="s">
        <v>28</v>
      </c>
      <c r="D86" s="221" t="s">
        <v>43</v>
      </c>
      <c r="E86" s="33" t="s">
        <v>1187</v>
      </c>
      <c r="F86" s="257">
        <v>7.3319999999999999</v>
      </c>
      <c r="G86" s="86" t="s">
        <v>1139</v>
      </c>
      <c r="H86" s="86" t="s">
        <v>105</v>
      </c>
    </row>
    <row r="87" spans="1:8" s="99" customFormat="1" ht="31.5" x14ac:dyDescent="0.25">
      <c r="A87" s="221">
        <v>5</v>
      </c>
      <c r="B87" s="117" t="s">
        <v>1195</v>
      </c>
      <c r="C87" s="221" t="s">
        <v>28</v>
      </c>
      <c r="D87" s="221" t="s">
        <v>189</v>
      </c>
      <c r="E87" s="33">
        <v>35</v>
      </c>
      <c r="F87" s="257">
        <v>88.885000000000005</v>
      </c>
      <c r="G87" s="86" t="s">
        <v>1139</v>
      </c>
      <c r="H87" s="86" t="s">
        <v>105</v>
      </c>
    </row>
    <row r="88" spans="1:8" s="99" customFormat="1" x14ac:dyDescent="0.25">
      <c r="A88" s="221">
        <v>6</v>
      </c>
      <c r="B88" s="117" t="s">
        <v>1148</v>
      </c>
      <c r="C88" s="221" t="s">
        <v>102</v>
      </c>
      <c r="D88" s="117"/>
      <c r="E88" s="33"/>
      <c r="F88" s="257">
        <v>6</v>
      </c>
      <c r="G88" s="86" t="s">
        <v>392</v>
      </c>
      <c r="H88" s="86" t="s">
        <v>105</v>
      </c>
    </row>
    <row r="89" spans="1:8" s="99" customFormat="1" x14ac:dyDescent="0.25">
      <c r="A89" s="221">
        <v>7</v>
      </c>
      <c r="B89" s="117" t="s">
        <v>1197</v>
      </c>
      <c r="C89" s="221" t="s">
        <v>102</v>
      </c>
      <c r="D89" s="117"/>
      <c r="E89" s="33"/>
      <c r="F89" s="257">
        <v>7</v>
      </c>
      <c r="G89" s="86" t="s">
        <v>1152</v>
      </c>
      <c r="H89" s="86" t="s">
        <v>105</v>
      </c>
    </row>
    <row r="90" spans="1:8" s="99" customFormat="1" x14ac:dyDescent="0.25">
      <c r="A90" s="221">
        <v>8</v>
      </c>
      <c r="B90" s="117" t="s">
        <v>1198</v>
      </c>
      <c r="C90" s="221" t="s">
        <v>102</v>
      </c>
      <c r="D90" s="117"/>
      <c r="E90" s="33"/>
      <c r="F90" s="257">
        <v>7</v>
      </c>
      <c r="G90" s="86" t="s">
        <v>1152</v>
      </c>
      <c r="H90" s="86" t="s">
        <v>105</v>
      </c>
    </row>
    <row r="91" spans="1:8" s="99" customFormat="1" ht="29.25" customHeight="1" x14ac:dyDescent="0.25">
      <c r="A91" s="221">
        <v>9</v>
      </c>
      <c r="B91" s="117" t="s">
        <v>1199</v>
      </c>
      <c r="C91" s="221" t="s">
        <v>102</v>
      </c>
      <c r="D91" s="117"/>
      <c r="E91" s="33"/>
      <c r="F91" s="257">
        <v>4</v>
      </c>
      <c r="G91" s="86" t="s">
        <v>1153</v>
      </c>
      <c r="H91" s="86" t="s">
        <v>105</v>
      </c>
    </row>
    <row r="92" spans="1:8" s="99" customFormat="1" ht="14.25" customHeight="1" x14ac:dyDescent="0.25">
      <c r="A92" s="221">
        <v>10</v>
      </c>
      <c r="B92" s="117" t="s">
        <v>1200</v>
      </c>
      <c r="C92" s="221" t="s">
        <v>102</v>
      </c>
      <c r="D92" s="117"/>
      <c r="E92" s="33"/>
      <c r="F92" s="257">
        <v>8</v>
      </c>
      <c r="G92" s="86" t="s">
        <v>1153</v>
      </c>
      <c r="H92" s="86" t="s">
        <v>105</v>
      </c>
    </row>
    <row r="93" spans="1:8" s="99" customFormat="1" ht="16.5" customHeight="1" x14ac:dyDescent="0.25">
      <c r="A93" s="221"/>
      <c r="B93" s="258" t="s">
        <v>1154</v>
      </c>
      <c r="C93" s="260"/>
      <c r="D93" s="260"/>
      <c r="E93" s="85"/>
      <c r="F93" s="263"/>
      <c r="G93" s="262"/>
      <c r="H93" s="263"/>
    </row>
    <row r="94" spans="1:8" s="99" customFormat="1" ht="31.5" x14ac:dyDescent="0.25">
      <c r="A94" s="221">
        <v>1</v>
      </c>
      <c r="B94" s="117" t="s">
        <v>1188</v>
      </c>
      <c r="C94" s="221" t="s">
        <v>142</v>
      </c>
      <c r="D94" s="117"/>
      <c r="E94" s="33"/>
      <c r="F94" s="257">
        <v>352.38900000000001</v>
      </c>
      <c r="G94" s="86" t="s">
        <v>1155</v>
      </c>
      <c r="H94" s="86" t="s">
        <v>105</v>
      </c>
    </row>
    <row r="95" spans="1:8" s="99" customFormat="1" x14ac:dyDescent="0.25">
      <c r="A95" s="221">
        <v>2</v>
      </c>
      <c r="B95" s="117" t="s">
        <v>1189</v>
      </c>
      <c r="C95" s="117"/>
      <c r="D95" s="117"/>
      <c r="E95" s="33"/>
      <c r="F95" s="257"/>
      <c r="G95" s="86" t="s">
        <v>1155</v>
      </c>
      <c r="H95" s="263"/>
    </row>
    <row r="96" spans="1:8" s="99" customFormat="1" ht="31.5" x14ac:dyDescent="0.25">
      <c r="A96" s="221">
        <v>1</v>
      </c>
      <c r="B96" s="117" t="s">
        <v>1156</v>
      </c>
      <c r="C96" s="117"/>
      <c r="D96" s="117"/>
      <c r="E96" s="33"/>
      <c r="F96" s="257">
        <v>8.5790000000000006</v>
      </c>
      <c r="G96" s="86" t="s">
        <v>586</v>
      </c>
      <c r="H96" s="86" t="s">
        <v>105</v>
      </c>
    </row>
    <row r="97" spans="1:256" x14ac:dyDescent="0.25">
      <c r="A97" s="216"/>
      <c r="B97" s="228" t="s">
        <v>61</v>
      </c>
      <c r="C97" s="216"/>
      <c r="D97" s="19"/>
      <c r="E97" s="19"/>
      <c r="F97" s="69">
        <f>SUM(F61:F96)</f>
        <v>1402.3700000000001</v>
      </c>
      <c r="G97" s="220"/>
      <c r="H97" s="221"/>
      <c r="I97" s="264"/>
      <c r="J97" s="265"/>
      <c r="K97" s="266"/>
      <c r="L97" s="266"/>
      <c r="M97" s="266"/>
      <c r="N97" s="266"/>
      <c r="O97" s="266"/>
      <c r="P97" s="266"/>
      <c r="Q97" s="266"/>
      <c r="R97" s="266"/>
      <c r="S97" s="266"/>
      <c r="T97" s="266"/>
      <c r="U97" s="266"/>
      <c r="V97" s="266"/>
      <c r="W97" s="266"/>
      <c r="X97" s="266"/>
      <c r="Y97" s="266"/>
      <c r="Z97" s="266"/>
      <c r="AA97" s="266"/>
      <c r="AB97" s="266"/>
      <c r="AC97" s="266"/>
      <c r="AD97" s="266"/>
      <c r="AE97" s="266"/>
      <c r="AF97" s="266"/>
      <c r="AG97" s="266"/>
      <c r="AH97" s="266"/>
      <c r="AI97" s="266"/>
      <c r="AJ97" s="266"/>
      <c r="AK97" s="266"/>
      <c r="AL97" s="266"/>
      <c r="AM97" s="266"/>
      <c r="AN97" s="266"/>
      <c r="AO97" s="266"/>
      <c r="AP97" s="266"/>
      <c r="AQ97" s="266"/>
      <c r="AR97" s="266"/>
      <c r="AS97" s="266"/>
      <c r="AT97" s="266"/>
      <c r="AU97" s="266"/>
      <c r="AV97" s="266"/>
      <c r="AW97" s="266"/>
      <c r="AX97" s="266"/>
      <c r="AY97" s="266"/>
      <c r="AZ97" s="266"/>
      <c r="BA97" s="266"/>
      <c r="BB97" s="266"/>
      <c r="BC97" s="266"/>
      <c r="BD97" s="266"/>
      <c r="BE97" s="266"/>
      <c r="BF97" s="266"/>
      <c r="BG97" s="266"/>
      <c r="BH97" s="266"/>
      <c r="BI97" s="266"/>
      <c r="BJ97" s="266"/>
      <c r="BK97" s="266"/>
      <c r="BL97" s="266"/>
      <c r="BM97" s="266"/>
      <c r="BN97" s="266"/>
      <c r="BO97" s="266"/>
      <c r="BP97" s="266"/>
      <c r="BQ97" s="266"/>
      <c r="BR97" s="266"/>
      <c r="BS97" s="266"/>
      <c r="BT97" s="266"/>
      <c r="BU97" s="266"/>
      <c r="BV97" s="266"/>
      <c r="BW97" s="266"/>
      <c r="BX97" s="266"/>
      <c r="BY97" s="266"/>
      <c r="BZ97" s="266"/>
      <c r="CA97" s="266"/>
      <c r="CB97" s="266"/>
      <c r="CC97" s="266"/>
      <c r="CD97" s="266"/>
      <c r="CE97" s="266"/>
      <c r="CF97" s="266"/>
      <c r="CG97" s="266"/>
      <c r="CH97" s="266"/>
      <c r="CI97" s="266"/>
      <c r="CJ97" s="266"/>
      <c r="CK97" s="266"/>
      <c r="CL97" s="266"/>
      <c r="CM97" s="266"/>
      <c r="CN97" s="266"/>
      <c r="CO97" s="266"/>
      <c r="CP97" s="266"/>
      <c r="CQ97" s="266"/>
      <c r="CR97" s="266"/>
      <c r="CS97" s="266"/>
      <c r="CT97" s="266"/>
      <c r="CU97" s="266"/>
      <c r="CV97" s="266"/>
      <c r="CW97" s="266"/>
      <c r="CX97" s="266"/>
      <c r="CY97" s="266"/>
      <c r="CZ97" s="266"/>
      <c r="DA97" s="266"/>
      <c r="DB97" s="266"/>
      <c r="DC97" s="266"/>
      <c r="DD97" s="266"/>
      <c r="DE97" s="266"/>
      <c r="DF97" s="266"/>
      <c r="DG97" s="266"/>
      <c r="DH97" s="266"/>
      <c r="DI97" s="266"/>
      <c r="DJ97" s="266"/>
      <c r="DK97" s="266"/>
      <c r="DL97" s="266"/>
      <c r="DM97" s="266"/>
      <c r="DN97" s="266"/>
      <c r="DO97" s="266"/>
      <c r="DP97" s="266"/>
      <c r="DQ97" s="266"/>
      <c r="DR97" s="266"/>
      <c r="DS97" s="266"/>
      <c r="DT97" s="266"/>
      <c r="DU97" s="266"/>
      <c r="DV97" s="266"/>
      <c r="DW97" s="266"/>
      <c r="DX97" s="266"/>
      <c r="DY97" s="266"/>
      <c r="DZ97" s="266"/>
      <c r="EA97" s="266"/>
      <c r="EB97" s="266"/>
      <c r="EC97" s="266"/>
      <c r="ED97" s="266"/>
      <c r="EE97" s="266"/>
      <c r="EF97" s="266"/>
      <c r="EG97" s="266"/>
      <c r="EH97" s="266"/>
      <c r="EI97" s="266"/>
      <c r="EJ97" s="266"/>
      <c r="EK97" s="266"/>
      <c r="EL97" s="266"/>
      <c r="EM97" s="266"/>
      <c r="EN97" s="266"/>
      <c r="EO97" s="266"/>
      <c r="EP97" s="266"/>
      <c r="EQ97" s="266"/>
      <c r="ER97" s="266"/>
      <c r="ES97" s="266"/>
      <c r="ET97" s="266"/>
      <c r="EU97" s="266"/>
      <c r="EV97" s="266"/>
      <c r="EW97" s="266"/>
      <c r="EX97" s="266"/>
      <c r="EY97" s="266"/>
      <c r="EZ97" s="266"/>
      <c r="FA97" s="266"/>
      <c r="FB97" s="266"/>
      <c r="FC97" s="266"/>
      <c r="FD97" s="266"/>
      <c r="FE97" s="266"/>
      <c r="FF97" s="266"/>
      <c r="FG97" s="266"/>
      <c r="FH97" s="266"/>
      <c r="FI97" s="266"/>
      <c r="FJ97" s="266"/>
      <c r="FK97" s="266"/>
      <c r="FL97" s="266"/>
      <c r="FM97" s="266"/>
      <c r="FN97" s="266"/>
      <c r="FO97" s="266"/>
      <c r="FP97" s="266"/>
      <c r="FQ97" s="266"/>
      <c r="FR97" s="266"/>
      <c r="FS97" s="266"/>
      <c r="FT97" s="266"/>
      <c r="FU97" s="266"/>
      <c r="FV97" s="266"/>
      <c r="FW97" s="266"/>
      <c r="FX97" s="266"/>
      <c r="FY97" s="266"/>
      <c r="FZ97" s="266"/>
      <c r="GA97" s="266"/>
      <c r="GB97" s="266"/>
      <c r="GC97" s="266"/>
      <c r="GD97" s="266"/>
      <c r="GE97" s="266"/>
      <c r="GF97" s="266"/>
      <c r="GG97" s="266"/>
      <c r="GH97" s="266"/>
      <c r="GI97" s="266"/>
      <c r="GJ97" s="266"/>
      <c r="GK97" s="266"/>
      <c r="GL97" s="266"/>
      <c r="GM97" s="266"/>
      <c r="GN97" s="266"/>
      <c r="GO97" s="266"/>
      <c r="GP97" s="266"/>
      <c r="GQ97" s="266"/>
      <c r="GR97" s="266"/>
      <c r="GS97" s="266"/>
      <c r="GT97" s="266"/>
      <c r="GU97" s="266"/>
      <c r="GV97" s="266"/>
      <c r="GW97" s="266"/>
      <c r="GX97" s="266"/>
      <c r="GY97" s="266"/>
      <c r="GZ97" s="266"/>
      <c r="HA97" s="266"/>
      <c r="HB97" s="266"/>
      <c r="HC97" s="266"/>
      <c r="HD97" s="266"/>
      <c r="HE97" s="266"/>
      <c r="HF97" s="266"/>
      <c r="HG97" s="266"/>
      <c r="HH97" s="266"/>
      <c r="HI97" s="266"/>
      <c r="HJ97" s="266"/>
      <c r="HK97" s="266"/>
      <c r="HL97" s="266"/>
      <c r="HM97" s="266"/>
      <c r="HN97" s="266"/>
      <c r="HO97" s="266"/>
      <c r="HP97" s="266"/>
      <c r="HQ97" s="266"/>
      <c r="HR97" s="266"/>
      <c r="HS97" s="266"/>
      <c r="HT97" s="266"/>
      <c r="HU97" s="266"/>
      <c r="HV97" s="266"/>
      <c r="HW97" s="266"/>
      <c r="HX97" s="266"/>
      <c r="HY97" s="266"/>
      <c r="HZ97" s="266"/>
      <c r="IA97" s="266"/>
      <c r="IB97" s="266"/>
      <c r="IC97" s="266"/>
      <c r="ID97" s="266"/>
      <c r="IE97" s="266"/>
      <c r="IF97" s="266"/>
      <c r="IG97" s="266"/>
      <c r="IH97" s="266"/>
      <c r="II97" s="266"/>
      <c r="IJ97" s="266"/>
      <c r="IK97" s="266"/>
      <c r="IL97" s="266"/>
      <c r="IM97" s="266"/>
      <c r="IN97" s="266"/>
      <c r="IO97" s="266"/>
      <c r="IP97" s="266"/>
      <c r="IQ97" s="266"/>
      <c r="IR97" s="266"/>
      <c r="IS97" s="266"/>
      <c r="IT97" s="266"/>
      <c r="IU97" s="266"/>
      <c r="IV97" s="266"/>
    </row>
    <row r="98" spans="1:256" x14ac:dyDescent="0.25">
      <c r="A98" s="216"/>
      <c r="B98" s="16" t="s">
        <v>220</v>
      </c>
      <c r="C98" s="19"/>
      <c r="D98" s="19"/>
      <c r="E98" s="216"/>
      <c r="F98" s="69">
        <v>0</v>
      </c>
      <c r="G98" s="267"/>
      <c r="H98" s="216"/>
      <c r="I98" s="81"/>
    </row>
    <row r="99" spans="1:256" x14ac:dyDescent="0.25">
      <c r="A99" s="35"/>
      <c r="B99" s="228" t="s">
        <v>45</v>
      </c>
      <c r="C99" s="19"/>
      <c r="D99" s="19"/>
      <c r="E99" s="216"/>
      <c r="F99" s="73">
        <f>F97+F98</f>
        <v>1402.3700000000001</v>
      </c>
      <c r="G99" s="189"/>
      <c r="H99" s="191"/>
      <c r="I99" s="81"/>
    </row>
    <row r="100" spans="1:256" ht="15" customHeight="1" x14ac:dyDescent="0.25">
      <c r="A100" s="403" t="s">
        <v>1166</v>
      </c>
      <c r="B100" s="403"/>
      <c r="C100" s="403"/>
      <c r="D100" s="403"/>
      <c r="E100" s="403"/>
      <c r="F100" s="403"/>
      <c r="G100" s="403"/>
      <c r="H100" s="403"/>
      <c r="I100" s="81"/>
    </row>
    <row r="101" spans="1:256" ht="13.5" customHeight="1" x14ac:dyDescent="0.25">
      <c r="A101" s="216"/>
      <c r="B101" s="364" t="s">
        <v>135</v>
      </c>
      <c r="C101" s="364"/>
      <c r="D101" s="364"/>
      <c r="E101" s="364"/>
      <c r="F101" s="364"/>
      <c r="G101" s="364"/>
      <c r="H101" s="364"/>
      <c r="I101" s="81"/>
    </row>
    <row r="102" spans="1:256" ht="13.5" customHeight="1" x14ac:dyDescent="0.25">
      <c r="A102" s="224">
        <v>1</v>
      </c>
      <c r="B102" s="34" t="s">
        <v>250</v>
      </c>
      <c r="C102" s="224" t="s">
        <v>102</v>
      </c>
      <c r="D102" s="224" t="s">
        <v>121</v>
      </c>
      <c r="E102" s="221">
        <v>1942</v>
      </c>
      <c r="F102" s="233">
        <v>1378.82</v>
      </c>
      <c r="G102" s="220">
        <v>44119</v>
      </c>
      <c r="H102" s="224" t="s">
        <v>105</v>
      </c>
      <c r="I102" s="81"/>
    </row>
    <row r="103" spans="1:256" ht="13.5" customHeight="1" x14ac:dyDescent="0.25">
      <c r="A103" s="224">
        <v>2</v>
      </c>
      <c r="B103" s="34" t="s">
        <v>552</v>
      </c>
      <c r="C103" s="224" t="s">
        <v>102</v>
      </c>
      <c r="D103" s="224" t="s">
        <v>121</v>
      </c>
      <c r="E103" s="221">
        <v>400</v>
      </c>
      <c r="F103" s="233">
        <v>600</v>
      </c>
      <c r="G103" s="220">
        <v>44119</v>
      </c>
      <c r="H103" s="224" t="s">
        <v>105</v>
      </c>
      <c r="I103" s="81"/>
    </row>
    <row r="104" spans="1:256" ht="13.5" customHeight="1" x14ac:dyDescent="0.25">
      <c r="A104" s="224">
        <v>3</v>
      </c>
      <c r="B104" s="34" t="s">
        <v>124</v>
      </c>
      <c r="C104" s="224" t="s">
        <v>28</v>
      </c>
      <c r="D104" s="224" t="s">
        <v>121</v>
      </c>
      <c r="E104" s="221">
        <v>125</v>
      </c>
      <c r="F104" s="233">
        <v>627.5</v>
      </c>
      <c r="G104" s="220">
        <v>44119</v>
      </c>
      <c r="H104" s="224" t="s">
        <v>105</v>
      </c>
      <c r="I104" s="81"/>
    </row>
    <row r="105" spans="1:256" ht="13.5" customHeight="1" x14ac:dyDescent="0.25">
      <c r="A105" s="224">
        <v>4</v>
      </c>
      <c r="B105" s="34" t="s">
        <v>136</v>
      </c>
      <c r="C105" s="224" t="s">
        <v>28</v>
      </c>
      <c r="D105" s="224" t="s">
        <v>121</v>
      </c>
      <c r="E105" s="224">
        <v>83</v>
      </c>
      <c r="F105" s="233">
        <v>830</v>
      </c>
      <c r="G105" s="220">
        <v>44119</v>
      </c>
      <c r="H105" s="224" t="s">
        <v>105</v>
      </c>
      <c r="I105" s="81"/>
    </row>
    <row r="106" spans="1:256" ht="13.5" customHeight="1" x14ac:dyDescent="0.25">
      <c r="A106" s="224">
        <v>5</v>
      </c>
      <c r="B106" s="34" t="s">
        <v>319</v>
      </c>
      <c r="C106" s="216" t="s">
        <v>102</v>
      </c>
      <c r="D106" s="224" t="s">
        <v>295</v>
      </c>
      <c r="E106" s="221">
        <v>12400</v>
      </c>
      <c r="F106" s="233">
        <v>10044</v>
      </c>
      <c r="G106" s="220">
        <v>44105</v>
      </c>
      <c r="H106" s="224" t="s">
        <v>105</v>
      </c>
      <c r="I106" s="81"/>
    </row>
    <row r="107" spans="1:256" ht="13.5" customHeight="1" x14ac:dyDescent="0.25">
      <c r="A107" s="224">
        <v>6</v>
      </c>
      <c r="B107" s="217" t="s">
        <v>213</v>
      </c>
      <c r="C107" s="216" t="s">
        <v>214</v>
      </c>
      <c r="D107" s="216" t="s">
        <v>121</v>
      </c>
      <c r="E107" s="216">
        <v>21</v>
      </c>
      <c r="F107" s="219">
        <v>213.4</v>
      </c>
      <c r="G107" s="220">
        <v>44105</v>
      </c>
      <c r="H107" s="224" t="s">
        <v>105</v>
      </c>
      <c r="I107" s="81"/>
    </row>
    <row r="108" spans="1:256" ht="13.5" customHeight="1" x14ac:dyDescent="0.25">
      <c r="A108" s="216"/>
      <c r="B108" s="227" t="s">
        <v>173</v>
      </c>
      <c r="C108" s="216"/>
      <c r="D108" s="216"/>
      <c r="E108" s="216"/>
      <c r="F108" s="69">
        <f>SUM(F102:F107)</f>
        <v>13693.72</v>
      </c>
      <c r="G108" s="216"/>
      <c r="H108" s="216"/>
      <c r="I108" s="81"/>
    </row>
    <row r="109" spans="1:256" ht="13.5" customHeight="1" x14ac:dyDescent="0.25">
      <c r="A109" s="216"/>
      <c r="B109" s="364" t="s">
        <v>216</v>
      </c>
      <c r="C109" s="364"/>
      <c r="D109" s="364"/>
      <c r="E109" s="364"/>
      <c r="F109" s="364"/>
      <c r="G109" s="364"/>
      <c r="H109" s="364"/>
      <c r="I109" s="81"/>
    </row>
    <row r="110" spans="1:256" ht="13.5" customHeight="1" x14ac:dyDescent="0.25">
      <c r="A110" s="216">
        <v>1</v>
      </c>
      <c r="B110" s="217" t="s">
        <v>270</v>
      </c>
      <c r="C110" s="216" t="s">
        <v>102</v>
      </c>
      <c r="D110" s="216" t="s">
        <v>121</v>
      </c>
      <c r="E110" s="216">
        <v>3</v>
      </c>
      <c r="F110" s="219">
        <v>371.64</v>
      </c>
      <c r="G110" s="220">
        <v>44119</v>
      </c>
      <c r="H110" s="216" t="s">
        <v>105</v>
      </c>
      <c r="I110" s="81"/>
    </row>
    <row r="111" spans="1:256" ht="13.5" customHeight="1" x14ac:dyDescent="0.25">
      <c r="A111" s="216">
        <v>2</v>
      </c>
      <c r="B111" s="217" t="s">
        <v>271</v>
      </c>
      <c r="C111" s="216" t="s">
        <v>102</v>
      </c>
      <c r="D111" s="216" t="s">
        <v>121</v>
      </c>
      <c r="E111" s="216">
        <v>4</v>
      </c>
      <c r="F111" s="219">
        <v>640.47</v>
      </c>
      <c r="G111" s="220">
        <v>44119</v>
      </c>
      <c r="H111" s="216" t="s">
        <v>105</v>
      </c>
      <c r="I111" s="81"/>
    </row>
    <row r="112" spans="1:256" ht="13.5" customHeight="1" x14ac:dyDescent="0.25">
      <c r="A112" s="216">
        <v>3</v>
      </c>
      <c r="B112" s="217" t="s">
        <v>272</v>
      </c>
      <c r="C112" s="216" t="s">
        <v>102</v>
      </c>
      <c r="D112" s="216" t="s">
        <v>121</v>
      </c>
      <c r="E112" s="216">
        <v>3</v>
      </c>
      <c r="F112" s="219">
        <v>44.55</v>
      </c>
      <c r="G112" s="220">
        <v>44119</v>
      </c>
      <c r="H112" s="216" t="s">
        <v>105</v>
      </c>
      <c r="I112" s="81"/>
    </row>
    <row r="113" spans="1:9" ht="13.5" customHeight="1" x14ac:dyDescent="0.25">
      <c r="A113" s="216">
        <v>4</v>
      </c>
      <c r="B113" s="231" t="s">
        <v>636</v>
      </c>
      <c r="C113" s="216" t="s">
        <v>102</v>
      </c>
      <c r="D113" s="216" t="s">
        <v>121</v>
      </c>
      <c r="E113" s="216">
        <v>4</v>
      </c>
      <c r="F113" s="219">
        <v>2831.61</v>
      </c>
      <c r="G113" s="220">
        <v>44119</v>
      </c>
      <c r="H113" s="216" t="s">
        <v>105</v>
      </c>
      <c r="I113" s="81"/>
    </row>
    <row r="114" spans="1:9" ht="13.5" customHeight="1" x14ac:dyDescent="0.25">
      <c r="A114" s="216">
        <v>5</v>
      </c>
      <c r="B114" s="231" t="s">
        <v>637</v>
      </c>
      <c r="C114" s="216" t="s">
        <v>102</v>
      </c>
      <c r="D114" s="216" t="s">
        <v>359</v>
      </c>
      <c r="E114" s="216">
        <v>1</v>
      </c>
      <c r="F114" s="219">
        <v>40</v>
      </c>
      <c r="G114" s="220">
        <v>44119</v>
      </c>
      <c r="H114" s="216" t="s">
        <v>105</v>
      </c>
      <c r="I114" s="81"/>
    </row>
    <row r="115" spans="1:9" ht="13.5" customHeight="1" x14ac:dyDescent="0.25">
      <c r="A115" s="216"/>
      <c r="B115" s="227" t="s">
        <v>173</v>
      </c>
      <c r="C115" s="216"/>
      <c r="D115" s="216"/>
      <c r="E115" s="216"/>
      <c r="F115" s="69">
        <f>SUM(F110:F114)</f>
        <v>3928.2700000000004</v>
      </c>
      <c r="G115" s="216"/>
      <c r="H115" s="216"/>
      <c r="I115" s="81"/>
    </row>
    <row r="116" spans="1:9" ht="15" customHeight="1" x14ac:dyDescent="0.25">
      <c r="A116" s="216"/>
      <c r="B116" s="364" t="s">
        <v>217</v>
      </c>
      <c r="C116" s="364"/>
      <c r="D116" s="364"/>
      <c r="E116" s="364"/>
      <c r="F116" s="364"/>
      <c r="G116" s="364"/>
      <c r="H116" s="364"/>
      <c r="I116" s="81"/>
    </row>
    <row r="117" spans="1:9" ht="15" customHeight="1" x14ac:dyDescent="0.25">
      <c r="A117" s="216">
        <v>1</v>
      </c>
      <c r="B117" s="217" t="s">
        <v>501</v>
      </c>
      <c r="C117" s="216" t="s">
        <v>214</v>
      </c>
      <c r="D117" s="216" t="s">
        <v>121</v>
      </c>
      <c r="E117" s="216">
        <v>1</v>
      </c>
      <c r="F117" s="219">
        <v>295.66000000000003</v>
      </c>
      <c r="G117" s="220">
        <v>44105</v>
      </c>
      <c r="H117" s="216" t="s">
        <v>105</v>
      </c>
      <c r="I117" s="81"/>
    </row>
    <row r="118" spans="1:9" ht="15" customHeight="1" x14ac:dyDescent="0.25">
      <c r="A118" s="216">
        <v>2</v>
      </c>
      <c r="B118" s="217" t="s">
        <v>554</v>
      </c>
      <c r="C118" s="216" t="s">
        <v>214</v>
      </c>
      <c r="D118" s="216" t="s">
        <v>121</v>
      </c>
      <c r="E118" s="216">
        <v>2</v>
      </c>
      <c r="F118" s="219">
        <v>229.72</v>
      </c>
      <c r="G118" s="220">
        <v>44105</v>
      </c>
      <c r="H118" s="216" t="s">
        <v>105</v>
      </c>
      <c r="I118" s="81"/>
    </row>
    <row r="119" spans="1:9" ht="15" customHeight="1" x14ac:dyDescent="0.25">
      <c r="A119" s="216">
        <v>3</v>
      </c>
      <c r="B119" s="217" t="s">
        <v>553</v>
      </c>
      <c r="C119" s="216" t="s">
        <v>102</v>
      </c>
      <c r="D119" s="216" t="s">
        <v>121</v>
      </c>
      <c r="E119" s="216">
        <v>1</v>
      </c>
      <c r="F119" s="219">
        <v>239.69</v>
      </c>
      <c r="G119" s="220">
        <v>44105</v>
      </c>
      <c r="H119" s="216" t="s">
        <v>105</v>
      </c>
      <c r="I119" s="81"/>
    </row>
    <row r="120" spans="1:9" ht="15" customHeight="1" x14ac:dyDescent="0.25">
      <c r="A120" s="216">
        <v>4</v>
      </c>
      <c r="B120" s="231" t="s">
        <v>502</v>
      </c>
      <c r="C120" s="216" t="s">
        <v>102</v>
      </c>
      <c r="D120" s="216" t="s">
        <v>121</v>
      </c>
      <c r="E120" s="216">
        <v>7</v>
      </c>
      <c r="F120" s="219">
        <v>237.6</v>
      </c>
      <c r="G120" s="220">
        <v>44105</v>
      </c>
      <c r="H120" s="216" t="s">
        <v>105</v>
      </c>
    </row>
    <row r="121" spans="1:9" ht="15" customHeight="1" x14ac:dyDescent="0.25">
      <c r="A121" s="216"/>
      <c r="B121" s="227" t="s">
        <v>173</v>
      </c>
      <c r="C121" s="216"/>
      <c r="D121" s="216"/>
      <c r="E121" s="216"/>
      <c r="F121" s="69">
        <f>SUM(F117:F120)</f>
        <v>1002.67</v>
      </c>
      <c r="G121" s="216"/>
      <c r="H121" s="216"/>
      <c r="I121" s="81"/>
    </row>
    <row r="122" spans="1:9" ht="15" customHeight="1" x14ac:dyDescent="0.25">
      <c r="A122" s="35"/>
      <c r="B122" s="228" t="s">
        <v>137</v>
      </c>
      <c r="C122" s="189"/>
      <c r="D122" s="189"/>
      <c r="E122" s="189"/>
      <c r="F122" s="190"/>
      <c r="G122" s="189"/>
      <c r="H122" s="216"/>
      <c r="I122" s="81"/>
    </row>
    <row r="123" spans="1:9" ht="15" customHeight="1" x14ac:dyDescent="0.25">
      <c r="A123" s="216">
        <v>1</v>
      </c>
      <c r="B123" s="19" t="s">
        <v>555</v>
      </c>
      <c r="C123" s="216" t="s">
        <v>102</v>
      </c>
      <c r="D123" s="216" t="s">
        <v>121</v>
      </c>
      <c r="E123" s="216">
        <v>286</v>
      </c>
      <c r="F123" s="219">
        <v>667.62</v>
      </c>
      <c r="G123" s="220">
        <v>44105</v>
      </c>
      <c r="H123" s="216" t="s">
        <v>105</v>
      </c>
      <c r="I123" s="81"/>
    </row>
    <row r="124" spans="1:9" ht="15" customHeight="1" x14ac:dyDescent="0.25">
      <c r="A124" s="216">
        <v>2</v>
      </c>
      <c r="B124" s="19" t="s">
        <v>215</v>
      </c>
      <c r="C124" s="216" t="s">
        <v>102</v>
      </c>
      <c r="D124" s="216" t="s">
        <v>100</v>
      </c>
      <c r="E124" s="216">
        <v>143.81</v>
      </c>
      <c r="F124" s="219">
        <v>3179.64</v>
      </c>
      <c r="G124" s="220">
        <v>44105</v>
      </c>
      <c r="H124" s="216" t="s">
        <v>105</v>
      </c>
      <c r="I124" s="81"/>
    </row>
    <row r="125" spans="1:9" ht="15" customHeight="1" x14ac:dyDescent="0.25">
      <c r="A125" s="216">
        <v>3</v>
      </c>
      <c r="B125" s="231" t="s">
        <v>502</v>
      </c>
      <c r="C125" s="216" t="s">
        <v>102</v>
      </c>
      <c r="D125" s="216" t="s">
        <v>503</v>
      </c>
      <c r="E125" s="216">
        <v>18</v>
      </c>
      <c r="F125" s="219">
        <v>115.9</v>
      </c>
      <c r="G125" s="220">
        <v>44105</v>
      </c>
      <c r="H125" s="216" t="s">
        <v>105</v>
      </c>
      <c r="I125" s="81"/>
    </row>
    <row r="126" spans="1:9" ht="15" customHeight="1" x14ac:dyDescent="0.25">
      <c r="A126" s="216">
        <v>4</v>
      </c>
      <c r="B126" s="231" t="s">
        <v>638</v>
      </c>
      <c r="C126" s="216" t="s">
        <v>28</v>
      </c>
      <c r="D126" s="224" t="s">
        <v>295</v>
      </c>
      <c r="E126" s="216">
        <v>700</v>
      </c>
      <c r="F126" s="219">
        <v>655</v>
      </c>
      <c r="G126" s="220">
        <v>44105</v>
      </c>
      <c r="H126" s="216" t="s">
        <v>105</v>
      </c>
      <c r="I126" s="81"/>
    </row>
    <row r="127" spans="1:9" ht="12.75" customHeight="1" x14ac:dyDescent="0.25">
      <c r="A127" s="216"/>
      <c r="B127" s="25" t="s">
        <v>173</v>
      </c>
      <c r="C127" s="216"/>
      <c r="D127" s="216"/>
      <c r="E127" s="216"/>
      <c r="F127" s="69">
        <f>SUM(F123:F126)</f>
        <v>4618.16</v>
      </c>
      <c r="G127" s="220"/>
      <c r="H127" s="216"/>
      <c r="I127" s="81"/>
    </row>
    <row r="128" spans="1:9" ht="13.5" customHeight="1" x14ac:dyDescent="0.25">
      <c r="A128" s="35"/>
      <c r="B128" s="228" t="s">
        <v>273</v>
      </c>
      <c r="C128" s="35"/>
      <c r="D128" s="35"/>
      <c r="E128" s="35"/>
      <c r="F128" s="190"/>
      <c r="G128" s="189"/>
      <c r="H128" s="35"/>
      <c r="I128" s="81"/>
    </row>
    <row r="129" spans="1:10" ht="15" customHeight="1" x14ac:dyDescent="0.25">
      <c r="A129" s="216">
        <v>1</v>
      </c>
      <c r="B129" s="231" t="s">
        <v>504</v>
      </c>
      <c r="C129" s="221" t="s">
        <v>102</v>
      </c>
      <c r="D129" s="216" t="s">
        <v>121</v>
      </c>
      <c r="E129" s="216">
        <v>3</v>
      </c>
      <c r="F129" s="219">
        <v>110</v>
      </c>
      <c r="G129" s="220">
        <v>44105</v>
      </c>
      <c r="H129" s="216" t="s">
        <v>105</v>
      </c>
      <c r="I129" s="89"/>
    </row>
    <row r="130" spans="1:10" ht="15" customHeight="1" x14ac:dyDescent="0.25">
      <c r="A130" s="216">
        <v>2</v>
      </c>
      <c r="B130" s="19" t="s">
        <v>505</v>
      </c>
      <c r="C130" s="216" t="s">
        <v>102</v>
      </c>
      <c r="D130" s="216" t="s">
        <v>121</v>
      </c>
      <c r="E130" s="216">
        <v>40</v>
      </c>
      <c r="F130" s="219">
        <v>30</v>
      </c>
      <c r="G130" s="220">
        <v>44105</v>
      </c>
      <c r="H130" s="216" t="s">
        <v>105</v>
      </c>
      <c r="I130" s="81"/>
    </row>
    <row r="131" spans="1:10" ht="15" customHeight="1" x14ac:dyDescent="0.25">
      <c r="A131" s="216">
        <v>3</v>
      </c>
      <c r="B131" s="19" t="s">
        <v>506</v>
      </c>
      <c r="C131" s="216" t="s">
        <v>102</v>
      </c>
      <c r="D131" s="216" t="s">
        <v>121</v>
      </c>
      <c r="E131" s="216">
        <v>3</v>
      </c>
      <c r="F131" s="219">
        <v>30</v>
      </c>
      <c r="G131" s="220">
        <v>44105</v>
      </c>
      <c r="H131" s="216" t="s">
        <v>105</v>
      </c>
      <c r="I131" s="81"/>
    </row>
    <row r="132" spans="1:10" ht="15" customHeight="1" x14ac:dyDescent="0.25">
      <c r="A132" s="216">
        <v>4</v>
      </c>
      <c r="B132" s="19" t="s">
        <v>556</v>
      </c>
      <c r="C132" s="216" t="s">
        <v>102</v>
      </c>
      <c r="D132" s="216" t="s">
        <v>121</v>
      </c>
      <c r="E132" s="216">
        <v>1</v>
      </c>
      <c r="F132" s="219">
        <v>40</v>
      </c>
      <c r="G132" s="220">
        <v>44105</v>
      </c>
      <c r="H132" s="216" t="s">
        <v>105</v>
      </c>
      <c r="I132" s="81"/>
    </row>
    <row r="133" spans="1:10" ht="15" customHeight="1" x14ac:dyDescent="0.25">
      <c r="A133" s="216">
        <v>5</v>
      </c>
      <c r="B133" s="19" t="s">
        <v>557</v>
      </c>
      <c r="C133" s="216" t="s">
        <v>102</v>
      </c>
      <c r="D133" s="216" t="s">
        <v>121</v>
      </c>
      <c r="E133" s="216">
        <v>1</v>
      </c>
      <c r="F133" s="219">
        <v>30</v>
      </c>
      <c r="G133" s="220">
        <v>44105</v>
      </c>
      <c r="H133" s="216" t="s">
        <v>105</v>
      </c>
      <c r="I133" s="81"/>
    </row>
    <row r="134" spans="1:10" ht="15" customHeight="1" x14ac:dyDescent="0.25">
      <c r="A134" s="216">
        <v>6</v>
      </c>
      <c r="B134" s="19" t="s">
        <v>506</v>
      </c>
      <c r="C134" s="216" t="s">
        <v>102</v>
      </c>
      <c r="D134" s="216" t="s">
        <v>121</v>
      </c>
      <c r="E134" s="216">
        <v>3</v>
      </c>
      <c r="F134" s="219">
        <v>40</v>
      </c>
      <c r="G134" s="220">
        <v>44105</v>
      </c>
      <c r="H134" s="216" t="s">
        <v>105</v>
      </c>
      <c r="I134" s="81"/>
    </row>
    <row r="135" spans="1:10" ht="15" customHeight="1" x14ac:dyDescent="0.25">
      <c r="A135" s="216"/>
      <c r="B135" s="227" t="s">
        <v>173</v>
      </c>
      <c r="C135" s="216"/>
      <c r="D135" s="216"/>
      <c r="E135" s="216"/>
      <c r="F135" s="69">
        <f>SUM(F129:F134)</f>
        <v>280</v>
      </c>
      <c r="G135" s="220"/>
      <c r="H135" s="216"/>
      <c r="I135" s="81"/>
    </row>
    <row r="136" spans="1:10" ht="15" customHeight="1" x14ac:dyDescent="0.25">
      <c r="A136" s="35"/>
      <c r="B136" s="228" t="s">
        <v>274</v>
      </c>
      <c r="C136" s="35"/>
      <c r="D136" s="35"/>
      <c r="E136" s="35"/>
      <c r="F136" s="190"/>
      <c r="G136" s="189"/>
      <c r="H136" s="35"/>
      <c r="I136" s="81"/>
    </row>
    <row r="137" spans="1:10" ht="15" customHeight="1" x14ac:dyDescent="0.25">
      <c r="A137" s="216">
        <v>1</v>
      </c>
      <c r="B137" s="230" t="s">
        <v>640</v>
      </c>
      <c r="C137" s="216" t="s">
        <v>102</v>
      </c>
      <c r="D137" s="216" t="s">
        <v>571</v>
      </c>
      <c r="E137" s="216">
        <v>18001</v>
      </c>
      <c r="F137" s="219">
        <v>26.42</v>
      </c>
      <c r="G137" s="220">
        <v>44075</v>
      </c>
      <c r="H137" s="216" t="s">
        <v>105</v>
      </c>
      <c r="I137" s="81"/>
    </row>
    <row r="138" spans="1:10" ht="15" customHeight="1" x14ac:dyDescent="0.25">
      <c r="A138" s="216">
        <v>2</v>
      </c>
      <c r="B138" s="19" t="s">
        <v>641</v>
      </c>
      <c r="C138" s="216" t="s">
        <v>102</v>
      </c>
      <c r="D138" s="221" t="s">
        <v>571</v>
      </c>
      <c r="E138" s="216">
        <v>26000</v>
      </c>
      <c r="F138" s="219">
        <v>381.72</v>
      </c>
      <c r="G138" s="220">
        <v>44075</v>
      </c>
      <c r="H138" s="216" t="s">
        <v>105</v>
      </c>
      <c r="I138" s="81"/>
    </row>
    <row r="139" spans="1:10" ht="15" customHeight="1" x14ac:dyDescent="0.25">
      <c r="A139" s="216">
        <v>3</v>
      </c>
      <c r="B139" s="231" t="s">
        <v>642</v>
      </c>
      <c r="C139" s="216" t="s">
        <v>102</v>
      </c>
      <c r="D139" s="221" t="s">
        <v>121</v>
      </c>
      <c r="E139" s="216">
        <v>45</v>
      </c>
      <c r="F139" s="219">
        <v>16.87</v>
      </c>
      <c r="G139" s="220">
        <v>44075</v>
      </c>
      <c r="H139" s="216" t="s">
        <v>105</v>
      </c>
      <c r="I139" s="81"/>
    </row>
    <row r="140" spans="1:10" ht="15" customHeight="1" x14ac:dyDescent="0.25">
      <c r="A140" s="216">
        <v>4</v>
      </c>
      <c r="B140" s="231" t="s">
        <v>643</v>
      </c>
      <c r="C140" s="216" t="s">
        <v>102</v>
      </c>
      <c r="D140" s="221" t="s">
        <v>121</v>
      </c>
      <c r="E140" s="216">
        <v>2</v>
      </c>
      <c r="F140" s="219">
        <v>732.34</v>
      </c>
      <c r="G140" s="220">
        <v>44075</v>
      </c>
      <c r="H140" s="216" t="s">
        <v>105</v>
      </c>
      <c r="I140" s="81"/>
    </row>
    <row r="141" spans="1:10" ht="15" customHeight="1" x14ac:dyDescent="0.25">
      <c r="A141" s="216">
        <v>5</v>
      </c>
      <c r="B141" s="231" t="s">
        <v>639</v>
      </c>
      <c r="C141" s="216" t="s">
        <v>102</v>
      </c>
      <c r="D141" s="221" t="s">
        <v>121</v>
      </c>
      <c r="E141" s="216">
        <v>12</v>
      </c>
      <c r="F141" s="219">
        <v>11.28</v>
      </c>
      <c r="G141" s="220">
        <v>44075</v>
      </c>
      <c r="H141" s="216" t="s">
        <v>105</v>
      </c>
      <c r="I141" s="81"/>
    </row>
    <row r="142" spans="1:10" ht="15" customHeight="1" x14ac:dyDescent="0.25">
      <c r="A142" s="216">
        <v>6</v>
      </c>
      <c r="B142" s="231" t="s">
        <v>558</v>
      </c>
      <c r="C142" s="216" t="s">
        <v>102</v>
      </c>
      <c r="D142" s="221" t="s">
        <v>121</v>
      </c>
      <c r="E142" s="216">
        <v>2</v>
      </c>
      <c r="F142" s="219">
        <v>11.36</v>
      </c>
      <c r="G142" s="220">
        <v>44075</v>
      </c>
      <c r="H142" s="216" t="s">
        <v>105</v>
      </c>
      <c r="I142" s="81"/>
    </row>
    <row r="143" spans="1:10" ht="15" customHeight="1" x14ac:dyDescent="0.25">
      <c r="A143" s="35"/>
      <c r="B143" s="228" t="s">
        <v>104</v>
      </c>
      <c r="C143" s="35"/>
      <c r="D143" s="35"/>
      <c r="E143" s="35"/>
      <c r="F143" s="69">
        <f>SUM(F137:F142)</f>
        <v>1179.99</v>
      </c>
      <c r="G143" s="35"/>
      <c r="H143" s="191"/>
    </row>
    <row r="144" spans="1:10" s="37" customFormat="1" ht="15" customHeight="1" x14ac:dyDescent="0.25">
      <c r="A144" s="36"/>
      <c r="B144" s="418" t="s">
        <v>320</v>
      </c>
      <c r="C144" s="418"/>
      <c r="D144" s="418"/>
      <c r="E144" s="418"/>
      <c r="F144" s="418"/>
      <c r="G144" s="418"/>
      <c r="H144" s="418"/>
      <c r="I144" s="81"/>
      <c r="J144" s="63"/>
    </row>
    <row r="145" spans="1:256" ht="27" customHeight="1" x14ac:dyDescent="0.25">
      <c r="A145" s="315">
        <v>1</v>
      </c>
      <c r="B145" s="320" t="s">
        <v>645</v>
      </c>
      <c r="C145" s="315" t="s">
        <v>28</v>
      </c>
      <c r="D145" s="315" t="s">
        <v>359</v>
      </c>
      <c r="E145" s="315">
        <v>1</v>
      </c>
      <c r="F145" s="316">
        <v>4536.6890000000003</v>
      </c>
      <c r="G145" s="317">
        <v>44105</v>
      </c>
      <c r="H145" s="319" t="s">
        <v>218</v>
      </c>
      <c r="I145" s="81"/>
    </row>
    <row r="146" spans="1:256" ht="28.5" customHeight="1" x14ac:dyDescent="0.25">
      <c r="A146" s="216">
        <v>2</v>
      </c>
      <c r="B146" s="231" t="s">
        <v>644</v>
      </c>
      <c r="C146" s="216" t="s">
        <v>28</v>
      </c>
      <c r="D146" s="216" t="s">
        <v>359</v>
      </c>
      <c r="E146" s="216">
        <v>1</v>
      </c>
      <c r="F146" s="219">
        <v>4011.96</v>
      </c>
      <c r="G146" s="220">
        <v>44105</v>
      </c>
      <c r="H146" s="224" t="s">
        <v>218</v>
      </c>
      <c r="I146" s="81"/>
    </row>
    <row r="147" spans="1:256" ht="26.25" customHeight="1" x14ac:dyDescent="0.25">
      <c r="A147" s="216">
        <v>3</v>
      </c>
      <c r="B147" s="231" t="s">
        <v>646</v>
      </c>
      <c r="C147" s="216" t="s">
        <v>28</v>
      </c>
      <c r="D147" s="224" t="s">
        <v>359</v>
      </c>
      <c r="E147" s="216">
        <v>1</v>
      </c>
      <c r="F147" s="219">
        <v>2817.93</v>
      </c>
      <c r="G147" s="220">
        <v>44105</v>
      </c>
      <c r="H147" s="224" t="s">
        <v>218</v>
      </c>
      <c r="I147" s="81"/>
    </row>
    <row r="148" spans="1:256" x14ac:dyDescent="0.25">
      <c r="A148" s="216"/>
      <c r="B148" s="228" t="s">
        <v>104</v>
      </c>
      <c r="C148" s="216"/>
      <c r="D148" s="216"/>
      <c r="E148" s="2"/>
      <c r="F148" s="69">
        <f>SUM(F145:F147)</f>
        <v>11366.579000000002</v>
      </c>
      <c r="G148" s="268"/>
      <c r="H148" s="269"/>
      <c r="I148" s="81"/>
    </row>
    <row r="149" spans="1:256" x14ac:dyDescent="0.25">
      <c r="A149" s="216"/>
      <c r="B149" s="228" t="s">
        <v>61</v>
      </c>
      <c r="C149" s="216"/>
      <c r="D149" s="19"/>
      <c r="E149" s="19"/>
      <c r="F149" s="69">
        <f>F143+F135+F127+F121+F115+F108</f>
        <v>24702.809999999998</v>
      </c>
      <c r="G149" s="220"/>
      <c r="H149" s="221"/>
      <c r="I149" s="264"/>
      <c r="J149" s="265"/>
      <c r="K149" s="266"/>
      <c r="L149" s="266"/>
      <c r="M149" s="266"/>
      <c r="N149" s="266"/>
      <c r="O149" s="266"/>
      <c r="P149" s="266"/>
      <c r="Q149" s="266"/>
      <c r="R149" s="266"/>
      <c r="S149" s="266"/>
      <c r="T149" s="266"/>
      <c r="U149" s="266"/>
      <c r="V149" s="266"/>
      <c r="W149" s="266"/>
      <c r="X149" s="266"/>
      <c r="Y149" s="266"/>
      <c r="Z149" s="266"/>
      <c r="AA149" s="266"/>
      <c r="AB149" s="266"/>
      <c r="AC149" s="266"/>
      <c r="AD149" s="266"/>
      <c r="AE149" s="266"/>
      <c r="AF149" s="266"/>
      <c r="AG149" s="266"/>
      <c r="AH149" s="266"/>
      <c r="AI149" s="266"/>
      <c r="AJ149" s="266"/>
      <c r="AK149" s="266"/>
      <c r="AL149" s="266"/>
      <c r="AM149" s="266"/>
      <c r="AN149" s="266"/>
      <c r="AO149" s="266"/>
      <c r="AP149" s="266"/>
      <c r="AQ149" s="266"/>
      <c r="AR149" s="266"/>
      <c r="AS149" s="266"/>
      <c r="AT149" s="266"/>
      <c r="AU149" s="266"/>
      <c r="AV149" s="266"/>
      <c r="AW149" s="266"/>
      <c r="AX149" s="266"/>
      <c r="AY149" s="266"/>
      <c r="AZ149" s="266"/>
      <c r="BA149" s="266"/>
      <c r="BB149" s="266"/>
      <c r="BC149" s="266"/>
      <c r="BD149" s="266"/>
      <c r="BE149" s="266"/>
      <c r="BF149" s="266"/>
      <c r="BG149" s="266"/>
      <c r="BH149" s="266"/>
      <c r="BI149" s="266"/>
      <c r="BJ149" s="266"/>
      <c r="BK149" s="266"/>
      <c r="BL149" s="266"/>
      <c r="BM149" s="266"/>
      <c r="BN149" s="266"/>
      <c r="BO149" s="266"/>
      <c r="BP149" s="266"/>
      <c r="BQ149" s="266"/>
      <c r="BR149" s="266"/>
      <c r="BS149" s="266"/>
      <c r="BT149" s="266"/>
      <c r="BU149" s="266"/>
      <c r="BV149" s="266"/>
      <c r="BW149" s="266"/>
      <c r="BX149" s="266"/>
      <c r="BY149" s="266"/>
      <c r="BZ149" s="266"/>
      <c r="CA149" s="266"/>
      <c r="CB149" s="266"/>
      <c r="CC149" s="266"/>
      <c r="CD149" s="266"/>
      <c r="CE149" s="266"/>
      <c r="CF149" s="266"/>
      <c r="CG149" s="266"/>
      <c r="CH149" s="266"/>
      <c r="CI149" s="266"/>
      <c r="CJ149" s="266"/>
      <c r="CK149" s="266"/>
      <c r="CL149" s="266"/>
      <c r="CM149" s="266"/>
      <c r="CN149" s="266"/>
      <c r="CO149" s="266"/>
      <c r="CP149" s="266"/>
      <c r="CQ149" s="266"/>
      <c r="CR149" s="266"/>
      <c r="CS149" s="266"/>
      <c r="CT149" s="266"/>
      <c r="CU149" s="266"/>
      <c r="CV149" s="266"/>
      <c r="CW149" s="266"/>
      <c r="CX149" s="266"/>
      <c r="CY149" s="266"/>
      <c r="CZ149" s="266"/>
      <c r="DA149" s="266"/>
      <c r="DB149" s="266"/>
      <c r="DC149" s="266"/>
      <c r="DD149" s="266"/>
      <c r="DE149" s="266"/>
      <c r="DF149" s="266"/>
      <c r="DG149" s="266"/>
      <c r="DH149" s="266"/>
      <c r="DI149" s="266"/>
      <c r="DJ149" s="266"/>
      <c r="DK149" s="266"/>
      <c r="DL149" s="266"/>
      <c r="DM149" s="266"/>
      <c r="DN149" s="266"/>
      <c r="DO149" s="266"/>
      <c r="DP149" s="266"/>
      <c r="DQ149" s="266"/>
      <c r="DR149" s="266"/>
      <c r="DS149" s="266"/>
      <c r="DT149" s="266"/>
      <c r="DU149" s="266"/>
      <c r="DV149" s="266"/>
      <c r="DW149" s="266"/>
      <c r="DX149" s="266"/>
      <c r="DY149" s="266"/>
      <c r="DZ149" s="266"/>
      <c r="EA149" s="266"/>
      <c r="EB149" s="266"/>
      <c r="EC149" s="266"/>
      <c r="ED149" s="266"/>
      <c r="EE149" s="266"/>
      <c r="EF149" s="266"/>
      <c r="EG149" s="266"/>
      <c r="EH149" s="266"/>
      <c r="EI149" s="266"/>
      <c r="EJ149" s="266"/>
      <c r="EK149" s="266"/>
      <c r="EL149" s="266"/>
      <c r="EM149" s="266"/>
      <c r="EN149" s="266"/>
      <c r="EO149" s="266"/>
      <c r="EP149" s="266"/>
      <c r="EQ149" s="266"/>
      <c r="ER149" s="266"/>
      <c r="ES149" s="266"/>
      <c r="ET149" s="266"/>
      <c r="EU149" s="266"/>
      <c r="EV149" s="266"/>
      <c r="EW149" s="266"/>
      <c r="EX149" s="266"/>
      <c r="EY149" s="266"/>
      <c r="EZ149" s="266"/>
      <c r="FA149" s="266"/>
      <c r="FB149" s="266"/>
      <c r="FC149" s="266"/>
      <c r="FD149" s="266"/>
      <c r="FE149" s="266"/>
      <c r="FF149" s="266"/>
      <c r="FG149" s="266"/>
      <c r="FH149" s="266"/>
      <c r="FI149" s="266"/>
      <c r="FJ149" s="266"/>
      <c r="FK149" s="266"/>
      <c r="FL149" s="266"/>
      <c r="FM149" s="266"/>
      <c r="FN149" s="266"/>
      <c r="FO149" s="266"/>
      <c r="FP149" s="266"/>
      <c r="FQ149" s="266"/>
      <c r="FR149" s="266"/>
      <c r="FS149" s="266"/>
      <c r="FT149" s="266"/>
      <c r="FU149" s="266"/>
      <c r="FV149" s="266"/>
      <c r="FW149" s="266"/>
      <c r="FX149" s="266"/>
      <c r="FY149" s="266"/>
      <c r="FZ149" s="266"/>
      <c r="GA149" s="266"/>
      <c r="GB149" s="266"/>
      <c r="GC149" s="266"/>
      <c r="GD149" s="266"/>
      <c r="GE149" s="266"/>
      <c r="GF149" s="266"/>
      <c r="GG149" s="266"/>
      <c r="GH149" s="266"/>
      <c r="GI149" s="266"/>
      <c r="GJ149" s="266"/>
      <c r="GK149" s="266"/>
      <c r="GL149" s="266"/>
      <c r="GM149" s="266"/>
      <c r="GN149" s="266"/>
      <c r="GO149" s="266"/>
      <c r="GP149" s="266"/>
      <c r="GQ149" s="266"/>
      <c r="GR149" s="266"/>
      <c r="GS149" s="266"/>
      <c r="GT149" s="266"/>
      <c r="GU149" s="266"/>
      <c r="GV149" s="266"/>
      <c r="GW149" s="266"/>
      <c r="GX149" s="266"/>
      <c r="GY149" s="266"/>
      <c r="GZ149" s="266"/>
      <c r="HA149" s="266"/>
      <c r="HB149" s="266"/>
      <c r="HC149" s="266"/>
      <c r="HD149" s="266"/>
      <c r="HE149" s="266"/>
      <c r="HF149" s="266"/>
      <c r="HG149" s="266"/>
      <c r="HH149" s="266"/>
      <c r="HI149" s="266"/>
      <c r="HJ149" s="266"/>
      <c r="HK149" s="266"/>
      <c r="HL149" s="266"/>
      <c r="HM149" s="266"/>
      <c r="HN149" s="266"/>
      <c r="HO149" s="266"/>
      <c r="HP149" s="266"/>
      <c r="HQ149" s="266"/>
      <c r="HR149" s="266"/>
      <c r="HS149" s="266"/>
      <c r="HT149" s="266"/>
      <c r="HU149" s="266"/>
      <c r="HV149" s="266"/>
      <c r="HW149" s="266"/>
      <c r="HX149" s="266"/>
      <c r="HY149" s="266"/>
      <c r="HZ149" s="266"/>
      <c r="IA149" s="266"/>
      <c r="IB149" s="266"/>
      <c r="IC149" s="266"/>
      <c r="ID149" s="266"/>
      <c r="IE149" s="266"/>
      <c r="IF149" s="266"/>
      <c r="IG149" s="266"/>
      <c r="IH149" s="266"/>
      <c r="II149" s="266"/>
      <c r="IJ149" s="266"/>
      <c r="IK149" s="266"/>
      <c r="IL149" s="266"/>
      <c r="IM149" s="266"/>
      <c r="IN149" s="266"/>
      <c r="IO149" s="266"/>
      <c r="IP149" s="266"/>
      <c r="IQ149" s="266"/>
      <c r="IR149" s="266"/>
      <c r="IS149" s="266"/>
      <c r="IT149" s="266"/>
      <c r="IU149" s="266"/>
      <c r="IV149" s="266"/>
    </row>
    <row r="150" spans="1:256" x14ac:dyDescent="0.25">
      <c r="A150" s="216"/>
      <c r="B150" s="16" t="s">
        <v>220</v>
      </c>
      <c r="C150" s="19"/>
      <c r="D150" s="19"/>
      <c r="E150" s="216"/>
      <c r="F150" s="69">
        <f>F148</f>
        <v>11366.579000000002</v>
      </c>
      <c r="G150" s="267"/>
      <c r="H150" s="216"/>
      <c r="I150" s="81"/>
    </row>
    <row r="151" spans="1:256" x14ac:dyDescent="0.25">
      <c r="A151" s="35"/>
      <c r="B151" s="228" t="s">
        <v>45</v>
      </c>
      <c r="C151" s="19"/>
      <c r="D151" s="19"/>
      <c r="E151" s="216"/>
      <c r="F151" s="73">
        <f>F149+F150</f>
        <v>36069.388999999996</v>
      </c>
      <c r="G151" s="189"/>
      <c r="H151" s="191"/>
      <c r="I151" s="81"/>
    </row>
    <row r="152" spans="1:256" ht="18" customHeight="1" x14ac:dyDescent="0.25">
      <c r="A152" s="378" t="s">
        <v>1167</v>
      </c>
      <c r="B152" s="378"/>
      <c r="C152" s="378"/>
      <c r="D152" s="378"/>
      <c r="E152" s="378"/>
      <c r="F152" s="378"/>
      <c r="G152" s="378"/>
      <c r="H152" s="378"/>
      <c r="I152" s="81"/>
    </row>
    <row r="153" spans="1:256" ht="27" customHeight="1" x14ac:dyDescent="0.25">
      <c r="A153" s="216">
        <v>1</v>
      </c>
      <c r="B153" s="217" t="s">
        <v>14</v>
      </c>
      <c r="C153" s="221" t="s">
        <v>16</v>
      </c>
      <c r="D153" s="221" t="s">
        <v>100</v>
      </c>
      <c r="E153" s="221">
        <v>325</v>
      </c>
      <c r="F153" s="219">
        <v>81.819999999999993</v>
      </c>
      <c r="G153" s="80">
        <v>44075</v>
      </c>
      <c r="H153" s="224" t="s">
        <v>218</v>
      </c>
      <c r="I153" s="81"/>
    </row>
    <row r="154" spans="1:256" ht="27" customHeight="1" x14ac:dyDescent="0.25">
      <c r="A154" s="216">
        <v>2</v>
      </c>
      <c r="B154" s="217" t="s">
        <v>15</v>
      </c>
      <c r="C154" s="221" t="s">
        <v>16</v>
      </c>
      <c r="D154" s="221" t="s">
        <v>100</v>
      </c>
      <c r="E154" s="221">
        <v>160</v>
      </c>
      <c r="F154" s="219">
        <v>90.1845</v>
      </c>
      <c r="G154" s="80">
        <v>44075</v>
      </c>
      <c r="H154" s="224" t="s">
        <v>218</v>
      </c>
      <c r="I154" s="81"/>
    </row>
    <row r="155" spans="1:256" ht="27" customHeight="1" x14ac:dyDescent="0.25">
      <c r="A155" s="216">
        <v>3</v>
      </c>
      <c r="B155" s="217" t="s">
        <v>321</v>
      </c>
      <c r="C155" s="221" t="s">
        <v>16</v>
      </c>
      <c r="D155" s="221" t="s">
        <v>121</v>
      </c>
      <c r="E155" s="221">
        <v>826</v>
      </c>
      <c r="F155" s="219">
        <v>340.4545</v>
      </c>
      <c r="G155" s="80">
        <v>44075</v>
      </c>
      <c r="H155" s="224" t="s">
        <v>218</v>
      </c>
      <c r="I155" s="81"/>
    </row>
    <row r="156" spans="1:256" ht="15" customHeight="1" x14ac:dyDescent="0.25">
      <c r="A156" s="221"/>
      <c r="B156" s="228" t="s">
        <v>61</v>
      </c>
      <c r="C156" s="216"/>
      <c r="D156" s="221"/>
      <c r="E156" s="221"/>
      <c r="F156" s="69">
        <v>0</v>
      </c>
      <c r="G156" s="221"/>
      <c r="H156" s="216"/>
      <c r="I156" s="81"/>
    </row>
    <row r="157" spans="1:256" x14ac:dyDescent="0.25">
      <c r="A157" s="221"/>
      <c r="B157" s="16" t="s">
        <v>220</v>
      </c>
      <c r="C157" s="216"/>
      <c r="D157" s="221"/>
      <c r="E157" s="221"/>
      <c r="F157" s="69">
        <f>F153+F154+F155</f>
        <v>512.45900000000006</v>
      </c>
      <c r="G157" s="221"/>
      <c r="H157" s="216"/>
      <c r="I157" s="81"/>
    </row>
    <row r="158" spans="1:256" ht="15" customHeight="1" x14ac:dyDescent="0.25">
      <c r="A158" s="208"/>
      <c r="B158" s="209" t="s">
        <v>143</v>
      </c>
      <c r="C158" s="208"/>
      <c r="D158" s="208"/>
      <c r="E158" s="208"/>
      <c r="F158" s="69">
        <f>F156+F157</f>
        <v>512.45900000000006</v>
      </c>
      <c r="G158" s="208"/>
      <c r="H158" s="208"/>
      <c r="I158" s="81"/>
    </row>
    <row r="159" spans="1:256" ht="20.25" x14ac:dyDescent="0.25">
      <c r="A159" s="397" t="s">
        <v>1168</v>
      </c>
      <c r="B159" s="397"/>
      <c r="C159" s="397"/>
      <c r="D159" s="397"/>
      <c r="E159" s="397"/>
      <c r="F159" s="397"/>
      <c r="G159" s="397"/>
      <c r="H159" s="397"/>
      <c r="I159" s="81"/>
    </row>
    <row r="160" spans="1:256" x14ac:dyDescent="0.25">
      <c r="A160" s="222">
        <v>1</v>
      </c>
      <c r="B160" s="90" t="s">
        <v>559</v>
      </c>
      <c r="C160" s="221" t="s">
        <v>102</v>
      </c>
      <c r="D160" s="222" t="s">
        <v>43</v>
      </c>
      <c r="E160" s="222">
        <v>563</v>
      </c>
      <c r="F160" s="91">
        <v>1127</v>
      </c>
      <c r="G160" s="222" t="s">
        <v>562</v>
      </c>
      <c r="H160" s="222" t="s">
        <v>105</v>
      </c>
      <c r="I160" s="81"/>
    </row>
    <row r="161" spans="1:9" x14ac:dyDescent="0.25">
      <c r="A161" s="222">
        <v>2</v>
      </c>
      <c r="B161" s="90" t="s">
        <v>560</v>
      </c>
      <c r="C161" s="221" t="s">
        <v>102</v>
      </c>
      <c r="D161" s="222" t="s">
        <v>43</v>
      </c>
      <c r="E161" s="222">
        <v>2848</v>
      </c>
      <c r="F161" s="91">
        <v>982.4</v>
      </c>
      <c r="G161" s="222" t="s">
        <v>562</v>
      </c>
      <c r="H161" s="222" t="s">
        <v>105</v>
      </c>
      <c r="I161" s="81"/>
    </row>
    <row r="162" spans="1:9" ht="18.75" x14ac:dyDescent="0.25">
      <c r="A162" s="222">
        <v>3</v>
      </c>
      <c r="B162" s="217" t="s">
        <v>194</v>
      </c>
      <c r="C162" s="221" t="s">
        <v>102</v>
      </c>
      <c r="D162" s="216" t="s">
        <v>88</v>
      </c>
      <c r="E162" s="216">
        <v>140</v>
      </c>
      <c r="F162" s="219">
        <v>11.2</v>
      </c>
      <c r="G162" s="220">
        <v>44134</v>
      </c>
      <c r="H162" s="92" t="s">
        <v>105</v>
      </c>
      <c r="I162" s="81"/>
    </row>
    <row r="163" spans="1:9" x14ac:dyDescent="0.25">
      <c r="A163" s="222">
        <v>4</v>
      </c>
      <c r="B163" s="231" t="s">
        <v>561</v>
      </c>
      <c r="C163" s="221" t="s">
        <v>102</v>
      </c>
      <c r="D163" s="216" t="s">
        <v>249</v>
      </c>
      <c r="E163" s="216">
        <v>8</v>
      </c>
      <c r="F163" s="219">
        <v>7.5</v>
      </c>
      <c r="G163" s="220">
        <v>44114</v>
      </c>
      <c r="H163" s="92" t="s">
        <v>105</v>
      </c>
      <c r="I163" s="81"/>
    </row>
    <row r="164" spans="1:9" x14ac:dyDescent="0.25">
      <c r="A164" s="222">
        <v>5</v>
      </c>
      <c r="B164" s="19" t="s">
        <v>81</v>
      </c>
      <c r="C164" s="221" t="s">
        <v>142</v>
      </c>
      <c r="D164" s="216" t="s">
        <v>358</v>
      </c>
      <c r="E164" s="216">
        <v>19</v>
      </c>
      <c r="F164" s="219">
        <v>90.1</v>
      </c>
      <c r="G164" s="220">
        <v>44150</v>
      </c>
      <c r="H164" s="224" t="s">
        <v>218</v>
      </c>
      <c r="I164" s="81"/>
    </row>
    <row r="165" spans="1:9" x14ac:dyDescent="0.25">
      <c r="A165" s="222">
        <v>6</v>
      </c>
      <c r="B165" s="19" t="s">
        <v>268</v>
      </c>
      <c r="C165" s="221" t="s">
        <v>142</v>
      </c>
      <c r="D165" s="216" t="s">
        <v>359</v>
      </c>
      <c r="E165" s="216">
        <v>47</v>
      </c>
      <c r="F165" s="219">
        <v>95.1</v>
      </c>
      <c r="G165" s="220">
        <v>44119</v>
      </c>
      <c r="H165" s="92" t="s">
        <v>105</v>
      </c>
      <c r="I165" s="81"/>
    </row>
    <row r="166" spans="1:9" x14ac:dyDescent="0.25">
      <c r="A166" s="222">
        <v>7</v>
      </c>
      <c r="B166" s="231" t="s">
        <v>251</v>
      </c>
      <c r="C166" s="221" t="s">
        <v>102</v>
      </c>
      <c r="D166" s="216" t="s">
        <v>141</v>
      </c>
      <c r="E166" s="216">
        <v>240</v>
      </c>
      <c r="F166" s="219">
        <v>28.6</v>
      </c>
      <c r="G166" s="220">
        <v>44134</v>
      </c>
      <c r="H166" s="92" t="s">
        <v>105</v>
      </c>
      <c r="I166" s="81"/>
    </row>
    <row r="167" spans="1:9" x14ac:dyDescent="0.25">
      <c r="A167" s="222">
        <v>8</v>
      </c>
      <c r="B167" s="231" t="s">
        <v>248</v>
      </c>
      <c r="C167" s="221" t="s">
        <v>101</v>
      </c>
      <c r="D167" s="216" t="s">
        <v>132</v>
      </c>
      <c r="E167" s="216">
        <v>24</v>
      </c>
      <c r="F167" s="219">
        <v>28.8</v>
      </c>
      <c r="G167" s="220">
        <v>44099</v>
      </c>
      <c r="H167" s="92" t="s">
        <v>105</v>
      </c>
      <c r="I167" s="81"/>
    </row>
    <row r="168" spans="1:9" x14ac:dyDescent="0.25">
      <c r="A168" s="222">
        <v>9</v>
      </c>
      <c r="B168" s="231" t="s">
        <v>133</v>
      </c>
      <c r="C168" s="221" t="s">
        <v>142</v>
      </c>
      <c r="D168" s="216" t="s">
        <v>121</v>
      </c>
      <c r="E168" s="216">
        <v>36</v>
      </c>
      <c r="F168" s="219">
        <v>50.4</v>
      </c>
      <c r="G168" s="220">
        <v>44105</v>
      </c>
      <c r="H168" s="92" t="s">
        <v>105</v>
      </c>
      <c r="I168" s="81"/>
    </row>
    <row r="169" spans="1:9" x14ac:dyDescent="0.25">
      <c r="A169" s="216"/>
      <c r="B169" s="228" t="s">
        <v>61</v>
      </c>
      <c r="C169" s="216"/>
      <c r="D169" s="216"/>
      <c r="E169" s="216"/>
      <c r="F169" s="69">
        <f>F160+F161+F162+F163+F165+F166+F167+F168</f>
        <v>2331</v>
      </c>
      <c r="G169" s="216"/>
      <c r="H169" s="216"/>
      <c r="I169" s="81"/>
    </row>
    <row r="170" spans="1:9" x14ac:dyDescent="0.25">
      <c r="A170" s="216"/>
      <c r="B170" s="16" t="s">
        <v>220</v>
      </c>
      <c r="C170" s="216"/>
      <c r="D170" s="216"/>
      <c r="E170" s="216"/>
      <c r="F170" s="69">
        <f>F164</f>
        <v>90.1</v>
      </c>
      <c r="G170" s="216"/>
      <c r="H170" s="216"/>
      <c r="I170" s="81"/>
    </row>
    <row r="171" spans="1:9" x14ac:dyDescent="0.25">
      <c r="A171" s="216"/>
      <c r="B171" s="227" t="s">
        <v>45</v>
      </c>
      <c r="C171" s="19"/>
      <c r="D171" s="19"/>
      <c r="E171" s="19"/>
      <c r="F171" s="69">
        <f>F169+F170</f>
        <v>2421.1</v>
      </c>
      <c r="G171" s="19"/>
      <c r="H171" s="270"/>
      <c r="I171" s="81"/>
    </row>
    <row r="172" spans="1:9" ht="20.25" x14ac:dyDescent="0.25">
      <c r="A172" s="378" t="s">
        <v>1169</v>
      </c>
      <c r="B172" s="378"/>
      <c r="C172" s="378"/>
      <c r="D172" s="378"/>
      <c r="E172" s="378"/>
      <c r="F172" s="378"/>
      <c r="G172" s="378"/>
      <c r="H172" s="378"/>
      <c r="I172" s="81"/>
    </row>
    <row r="173" spans="1:9" ht="18.75" customHeight="1" x14ac:dyDescent="0.25">
      <c r="A173" s="216"/>
      <c r="B173" s="228" t="s">
        <v>620</v>
      </c>
      <c r="C173" s="216"/>
      <c r="D173" s="216"/>
      <c r="E173" s="216"/>
      <c r="F173" s="219"/>
      <c r="G173" s="216"/>
      <c r="H173" s="216"/>
      <c r="I173" s="81"/>
    </row>
    <row r="174" spans="1:9" ht="18.75" customHeight="1" x14ac:dyDescent="0.25">
      <c r="A174" s="216">
        <v>1</v>
      </c>
      <c r="B174" s="19" t="s">
        <v>360</v>
      </c>
      <c r="C174" s="216" t="s">
        <v>102</v>
      </c>
      <c r="D174" s="221" t="s">
        <v>43</v>
      </c>
      <c r="E174" s="216">
        <v>15</v>
      </c>
      <c r="F174" s="219">
        <v>16.5</v>
      </c>
      <c r="G174" s="216" t="s">
        <v>254</v>
      </c>
      <c r="H174" s="216" t="s">
        <v>105</v>
      </c>
      <c r="I174" s="81"/>
    </row>
    <row r="175" spans="1:9" ht="18.75" customHeight="1" x14ac:dyDescent="0.25">
      <c r="A175" s="216">
        <v>2</v>
      </c>
      <c r="B175" s="93" t="s">
        <v>202</v>
      </c>
      <c r="C175" s="216" t="s">
        <v>102</v>
      </c>
      <c r="D175" s="221" t="s">
        <v>43</v>
      </c>
      <c r="E175" s="216">
        <v>1</v>
      </c>
      <c r="F175" s="219" t="s">
        <v>101</v>
      </c>
      <c r="G175" s="216" t="s">
        <v>255</v>
      </c>
      <c r="H175" s="216" t="s">
        <v>105</v>
      </c>
      <c r="I175" s="81"/>
    </row>
    <row r="176" spans="1:9" ht="18.75" customHeight="1" x14ac:dyDescent="0.25">
      <c r="A176" s="216"/>
      <c r="B176" s="192" t="s">
        <v>488</v>
      </c>
      <c r="C176" s="216"/>
      <c r="D176" s="216"/>
      <c r="E176" s="216"/>
      <c r="F176" s="219"/>
      <c r="G176" s="216"/>
      <c r="H176" s="216"/>
      <c r="I176" s="81"/>
    </row>
    <row r="177" spans="1:9" ht="18.75" customHeight="1" x14ac:dyDescent="0.25">
      <c r="A177" s="216">
        <v>1</v>
      </c>
      <c r="B177" s="93" t="s">
        <v>202</v>
      </c>
      <c r="C177" s="216" t="s">
        <v>102</v>
      </c>
      <c r="D177" s="221" t="s">
        <v>43</v>
      </c>
      <c r="E177" s="216">
        <v>1</v>
      </c>
      <c r="F177" s="219">
        <v>1</v>
      </c>
      <c r="G177" s="216" t="s">
        <v>255</v>
      </c>
      <c r="H177" s="216" t="s">
        <v>105</v>
      </c>
      <c r="I177" s="81"/>
    </row>
    <row r="178" spans="1:9" ht="18.75" customHeight="1" x14ac:dyDescent="0.25">
      <c r="A178" s="216"/>
      <c r="B178" s="193" t="s">
        <v>621</v>
      </c>
      <c r="C178" s="216"/>
      <c r="D178" s="216"/>
      <c r="E178" s="216"/>
      <c r="F178" s="219"/>
      <c r="G178" s="216"/>
      <c r="H178" s="216"/>
      <c r="I178" s="81"/>
    </row>
    <row r="179" spans="1:9" ht="18.75" customHeight="1" x14ac:dyDescent="0.25">
      <c r="A179" s="216">
        <v>1</v>
      </c>
      <c r="B179" s="93" t="s">
        <v>203</v>
      </c>
      <c r="C179" s="216" t="s">
        <v>102</v>
      </c>
      <c r="D179" s="216" t="s">
        <v>43</v>
      </c>
      <c r="E179" s="216">
        <v>6</v>
      </c>
      <c r="F179" s="219">
        <v>10</v>
      </c>
      <c r="G179" s="216" t="s">
        <v>254</v>
      </c>
      <c r="H179" s="216" t="s">
        <v>105</v>
      </c>
      <c r="I179" s="81"/>
    </row>
    <row r="180" spans="1:9" ht="18.75" customHeight="1" x14ac:dyDescent="0.25">
      <c r="A180" s="216">
        <v>2</v>
      </c>
      <c r="B180" s="93" t="s">
        <v>361</v>
      </c>
      <c r="C180" s="216" t="s">
        <v>102</v>
      </c>
      <c r="D180" s="216" t="s">
        <v>43</v>
      </c>
      <c r="E180" s="216">
        <v>1</v>
      </c>
      <c r="F180" s="219">
        <v>10</v>
      </c>
      <c r="G180" s="216" t="s">
        <v>255</v>
      </c>
      <c r="H180" s="216" t="s">
        <v>105</v>
      </c>
      <c r="I180" s="81"/>
    </row>
    <row r="181" spans="1:9" ht="18.75" customHeight="1" x14ac:dyDescent="0.25">
      <c r="A181" s="216"/>
      <c r="B181" s="193" t="s">
        <v>269</v>
      </c>
      <c r="C181" s="93"/>
      <c r="D181" s="216"/>
      <c r="E181" s="216"/>
      <c r="F181" s="219"/>
      <c r="G181" s="216"/>
      <c r="H181" s="216"/>
      <c r="I181" s="81"/>
    </row>
    <row r="182" spans="1:9" ht="18.75" customHeight="1" x14ac:dyDescent="0.25">
      <c r="A182" s="216">
        <v>1</v>
      </c>
      <c r="B182" s="19" t="s">
        <v>648</v>
      </c>
      <c r="C182" s="216" t="s">
        <v>102</v>
      </c>
      <c r="D182" s="216" t="s">
        <v>43</v>
      </c>
      <c r="E182" s="216">
        <v>8</v>
      </c>
      <c r="F182" s="219">
        <v>15</v>
      </c>
      <c r="G182" s="8" t="s">
        <v>256</v>
      </c>
      <c r="H182" s="216" t="s">
        <v>105</v>
      </c>
      <c r="I182" s="81"/>
    </row>
    <row r="183" spans="1:9" ht="18.75" customHeight="1" x14ac:dyDescent="0.25">
      <c r="A183" s="216">
        <v>2</v>
      </c>
      <c r="B183" s="93" t="s">
        <v>361</v>
      </c>
      <c r="C183" s="216" t="s">
        <v>102</v>
      </c>
      <c r="D183" s="216" t="s">
        <v>43</v>
      </c>
      <c r="E183" s="216">
        <v>1</v>
      </c>
      <c r="F183" s="219">
        <v>10</v>
      </c>
      <c r="G183" s="216" t="s">
        <v>255</v>
      </c>
      <c r="H183" s="216" t="s">
        <v>105</v>
      </c>
      <c r="I183" s="81"/>
    </row>
    <row r="184" spans="1:9" ht="18.75" customHeight="1" x14ac:dyDescent="0.25">
      <c r="A184" s="216"/>
      <c r="B184" s="193" t="s">
        <v>76</v>
      </c>
      <c r="C184" s="216"/>
      <c r="D184" s="216"/>
      <c r="E184" s="216"/>
      <c r="F184" s="219"/>
      <c r="G184" s="216"/>
      <c r="H184" s="216"/>
      <c r="I184" s="81"/>
    </row>
    <row r="185" spans="1:9" ht="18.75" customHeight="1" x14ac:dyDescent="0.25">
      <c r="A185" s="216">
        <v>1</v>
      </c>
      <c r="B185" s="93" t="s">
        <v>47</v>
      </c>
      <c r="C185" s="216" t="s">
        <v>102</v>
      </c>
      <c r="D185" s="216" t="s">
        <v>43</v>
      </c>
      <c r="E185" s="216">
        <v>10</v>
      </c>
      <c r="F185" s="219">
        <v>4</v>
      </c>
      <c r="G185" s="216" t="s">
        <v>254</v>
      </c>
      <c r="H185" s="216" t="s">
        <v>105</v>
      </c>
      <c r="I185" s="81"/>
    </row>
    <row r="186" spans="1:9" ht="18.75" customHeight="1" x14ac:dyDescent="0.25">
      <c r="A186" s="216">
        <v>2</v>
      </c>
      <c r="B186" s="93" t="s">
        <v>48</v>
      </c>
      <c r="C186" s="216" t="s">
        <v>101</v>
      </c>
      <c r="D186" s="216" t="s">
        <v>132</v>
      </c>
      <c r="E186" s="216">
        <v>8</v>
      </c>
      <c r="F186" s="219">
        <v>6</v>
      </c>
      <c r="G186" s="216" t="s">
        <v>255</v>
      </c>
      <c r="H186" s="216" t="s">
        <v>105</v>
      </c>
      <c r="I186" s="81"/>
    </row>
    <row r="187" spans="1:9" ht="18.75" customHeight="1" x14ac:dyDescent="0.25">
      <c r="A187" s="216">
        <v>3</v>
      </c>
      <c r="B187" s="93" t="s">
        <v>49</v>
      </c>
      <c r="C187" s="216" t="s">
        <v>102</v>
      </c>
      <c r="D187" s="216" t="s">
        <v>43</v>
      </c>
      <c r="E187" s="216">
        <v>1</v>
      </c>
      <c r="F187" s="219">
        <v>5</v>
      </c>
      <c r="G187" s="216" t="s">
        <v>255</v>
      </c>
      <c r="H187" s="216" t="s">
        <v>105</v>
      </c>
      <c r="I187" s="81"/>
    </row>
    <row r="188" spans="1:9" ht="18.75" customHeight="1" x14ac:dyDescent="0.25">
      <c r="A188" s="216">
        <v>4</v>
      </c>
      <c r="B188" s="19" t="s">
        <v>648</v>
      </c>
      <c r="C188" s="216" t="s">
        <v>102</v>
      </c>
      <c r="D188" s="216" t="s">
        <v>43</v>
      </c>
      <c r="E188" s="216">
        <v>8</v>
      </c>
      <c r="F188" s="219">
        <v>3</v>
      </c>
      <c r="G188" s="216" t="s">
        <v>255</v>
      </c>
      <c r="H188" s="216" t="s">
        <v>105</v>
      </c>
      <c r="I188" s="81"/>
    </row>
    <row r="189" spans="1:9" ht="18.75" customHeight="1" x14ac:dyDescent="0.25">
      <c r="A189" s="216">
        <v>5</v>
      </c>
      <c r="B189" s="93" t="s">
        <v>322</v>
      </c>
      <c r="C189" s="216" t="s">
        <v>102</v>
      </c>
      <c r="D189" s="216" t="s">
        <v>43</v>
      </c>
      <c r="E189" s="216">
        <v>1</v>
      </c>
      <c r="F189" s="219">
        <v>7</v>
      </c>
      <c r="G189" s="216" t="s">
        <v>255</v>
      </c>
      <c r="H189" s="216" t="s">
        <v>105</v>
      </c>
      <c r="I189" s="81"/>
    </row>
    <row r="190" spans="1:9" ht="18.75" customHeight="1" x14ac:dyDescent="0.25">
      <c r="A190" s="216">
        <v>6</v>
      </c>
      <c r="B190" s="93" t="s">
        <v>50</v>
      </c>
      <c r="C190" s="216" t="s">
        <v>102</v>
      </c>
      <c r="D190" s="216" t="s">
        <v>43</v>
      </c>
      <c r="E190" s="216">
        <v>1</v>
      </c>
      <c r="F190" s="219">
        <v>3</v>
      </c>
      <c r="G190" s="216" t="s">
        <v>254</v>
      </c>
      <c r="H190" s="216" t="s">
        <v>105</v>
      </c>
      <c r="I190" s="81"/>
    </row>
    <row r="191" spans="1:9" ht="18.75" customHeight="1" x14ac:dyDescent="0.25">
      <c r="A191" s="216"/>
      <c r="B191" s="193" t="s">
        <v>296</v>
      </c>
      <c r="C191" s="216"/>
      <c r="D191" s="216"/>
      <c r="E191" s="216"/>
      <c r="F191" s="219"/>
      <c r="G191" s="216"/>
      <c r="H191" s="216"/>
      <c r="I191" s="81"/>
    </row>
    <row r="192" spans="1:9" ht="18.75" customHeight="1" x14ac:dyDescent="0.25">
      <c r="A192" s="216">
        <v>1</v>
      </c>
      <c r="B192" s="93" t="s">
        <v>362</v>
      </c>
      <c r="C192" s="216" t="s">
        <v>102</v>
      </c>
      <c r="D192" s="221" t="s">
        <v>205</v>
      </c>
      <c r="E192" s="216"/>
      <c r="F192" s="219" t="s">
        <v>101</v>
      </c>
      <c r="G192" s="216" t="s">
        <v>255</v>
      </c>
      <c r="H192" s="216" t="s">
        <v>105</v>
      </c>
      <c r="I192" s="81"/>
    </row>
    <row r="193" spans="1:9" ht="18.75" customHeight="1" x14ac:dyDescent="0.25">
      <c r="A193" s="216">
        <v>2</v>
      </c>
      <c r="B193" s="230" t="s">
        <v>363</v>
      </c>
      <c r="C193" s="216" t="s">
        <v>102</v>
      </c>
      <c r="D193" s="221" t="s">
        <v>205</v>
      </c>
      <c r="E193" s="216"/>
      <c r="F193" s="219" t="s">
        <v>101</v>
      </c>
      <c r="G193" s="216" t="s">
        <v>255</v>
      </c>
      <c r="H193" s="216" t="s">
        <v>105</v>
      </c>
      <c r="I193" s="81"/>
    </row>
    <row r="194" spans="1:9" ht="18.75" customHeight="1" x14ac:dyDescent="0.25">
      <c r="A194" s="216">
        <v>3</v>
      </c>
      <c r="B194" s="230" t="s">
        <v>291</v>
      </c>
      <c r="C194" s="216" t="s">
        <v>102</v>
      </c>
      <c r="D194" s="216" t="s">
        <v>43</v>
      </c>
      <c r="E194" s="216"/>
      <c r="F194" s="219" t="s">
        <v>101</v>
      </c>
      <c r="G194" s="216" t="s">
        <v>254</v>
      </c>
      <c r="H194" s="216" t="s">
        <v>105</v>
      </c>
      <c r="I194" s="81"/>
    </row>
    <row r="195" spans="1:9" ht="18.75" customHeight="1" x14ac:dyDescent="0.25">
      <c r="A195" s="221"/>
      <c r="B195" s="228" t="s">
        <v>61</v>
      </c>
      <c r="C195" s="221"/>
      <c r="D195" s="221"/>
      <c r="E195" s="221"/>
      <c r="F195" s="69">
        <f>SUM(F174:F194)</f>
        <v>90.5</v>
      </c>
      <c r="G195" s="221"/>
      <c r="H195" s="221"/>
      <c r="I195" s="81"/>
    </row>
    <row r="196" spans="1:9" ht="18.75" customHeight="1" x14ac:dyDescent="0.25">
      <c r="A196" s="221"/>
      <c r="B196" s="16" t="s">
        <v>220</v>
      </c>
      <c r="C196" s="221"/>
      <c r="D196" s="221"/>
      <c r="E196" s="221"/>
      <c r="F196" s="69">
        <v>0</v>
      </c>
      <c r="G196" s="221"/>
      <c r="H196" s="221"/>
      <c r="I196" s="81"/>
    </row>
    <row r="197" spans="1:9" ht="18.75" customHeight="1" x14ac:dyDescent="0.25">
      <c r="A197" s="231"/>
      <c r="B197" s="271" t="s">
        <v>45</v>
      </c>
      <c r="C197" s="221"/>
      <c r="D197" s="221"/>
      <c r="E197" s="221"/>
      <c r="F197" s="73">
        <f>F195</f>
        <v>90.5</v>
      </c>
      <c r="G197" s="221"/>
      <c r="H197" s="221"/>
      <c r="I197" s="81"/>
    </row>
    <row r="198" spans="1:9" ht="20.25" x14ac:dyDescent="0.25">
      <c r="A198" s="378" t="s">
        <v>1170</v>
      </c>
      <c r="B198" s="378"/>
      <c r="C198" s="378"/>
      <c r="D198" s="378"/>
      <c r="E198" s="378"/>
      <c r="F198" s="378"/>
      <c r="G198" s="378"/>
      <c r="H198" s="378"/>
      <c r="I198" s="81"/>
    </row>
    <row r="199" spans="1:9" x14ac:dyDescent="0.25">
      <c r="A199" s="234" t="s">
        <v>30</v>
      </c>
      <c r="B199" s="217" t="s">
        <v>74</v>
      </c>
      <c r="C199" s="400" t="s">
        <v>28</v>
      </c>
      <c r="D199" s="33" t="s">
        <v>100</v>
      </c>
      <c r="E199" s="33" t="s">
        <v>649</v>
      </c>
      <c r="F199" s="398">
        <v>20474.5</v>
      </c>
      <c r="G199" s="220">
        <v>44105</v>
      </c>
      <c r="H199" s="234" t="s">
        <v>105</v>
      </c>
      <c r="I199" s="81"/>
    </row>
    <row r="200" spans="1:9" x14ac:dyDescent="0.25">
      <c r="A200" s="234" t="s">
        <v>184</v>
      </c>
      <c r="B200" s="94" t="s">
        <v>125</v>
      </c>
      <c r="C200" s="401"/>
      <c r="D200" s="33" t="s">
        <v>121</v>
      </c>
      <c r="E200" s="17">
        <v>1468</v>
      </c>
      <c r="F200" s="398"/>
      <c r="G200" s="220">
        <v>44105</v>
      </c>
      <c r="H200" s="234" t="s">
        <v>105</v>
      </c>
      <c r="I200" s="81"/>
    </row>
    <row r="201" spans="1:9" x14ac:dyDescent="0.25">
      <c r="A201" s="399" t="s">
        <v>185</v>
      </c>
      <c r="B201" s="367" t="s">
        <v>563</v>
      </c>
      <c r="C201" s="402"/>
      <c r="D201" s="33" t="s">
        <v>121</v>
      </c>
      <c r="E201" s="17">
        <v>517</v>
      </c>
      <c r="F201" s="398"/>
      <c r="G201" s="220">
        <v>44105</v>
      </c>
      <c r="H201" s="234" t="s">
        <v>105</v>
      </c>
      <c r="I201" s="81"/>
    </row>
    <row r="202" spans="1:9" x14ac:dyDescent="0.25">
      <c r="A202" s="399"/>
      <c r="B202" s="367"/>
      <c r="C202" s="234" t="s">
        <v>102</v>
      </c>
      <c r="D202" s="234" t="s">
        <v>121</v>
      </c>
      <c r="E202" s="17">
        <v>260</v>
      </c>
      <c r="F202" s="233">
        <v>2096</v>
      </c>
      <c r="G202" s="220">
        <v>44105</v>
      </c>
      <c r="H202" s="234" t="s">
        <v>105</v>
      </c>
      <c r="I202" s="81"/>
    </row>
    <row r="203" spans="1:9" x14ac:dyDescent="0.25">
      <c r="A203" s="234" t="s">
        <v>24</v>
      </c>
      <c r="B203" s="217" t="s">
        <v>275</v>
      </c>
      <c r="C203" s="234"/>
      <c r="D203" s="234"/>
      <c r="E203" s="17"/>
      <c r="F203" s="233"/>
      <c r="G203" s="220"/>
      <c r="H203" s="234"/>
      <c r="I203" s="81"/>
    </row>
    <row r="204" spans="1:9" x14ac:dyDescent="0.25">
      <c r="A204" s="234" t="s">
        <v>229</v>
      </c>
      <c r="B204" s="95" t="s">
        <v>490</v>
      </c>
      <c r="C204" s="234" t="s">
        <v>102</v>
      </c>
      <c r="D204" s="234" t="s">
        <v>121</v>
      </c>
      <c r="E204" s="216">
        <v>1983</v>
      </c>
      <c r="F204" s="219" t="s">
        <v>101</v>
      </c>
      <c r="G204" s="220">
        <v>44105</v>
      </c>
      <c r="H204" s="234" t="s">
        <v>105</v>
      </c>
      <c r="I204" s="81"/>
    </row>
    <row r="205" spans="1:9" x14ac:dyDescent="0.25">
      <c r="A205" s="234" t="s">
        <v>126</v>
      </c>
      <c r="B205" s="94" t="s">
        <v>564</v>
      </c>
      <c r="C205" s="234" t="s">
        <v>102</v>
      </c>
      <c r="D205" s="234" t="s">
        <v>121</v>
      </c>
      <c r="E205" s="216">
        <v>517</v>
      </c>
      <c r="F205" s="219" t="s">
        <v>101</v>
      </c>
      <c r="G205" s="220">
        <v>44105</v>
      </c>
      <c r="H205" s="234" t="s">
        <v>105</v>
      </c>
      <c r="I205" s="81"/>
    </row>
    <row r="206" spans="1:9" ht="31.5" x14ac:dyDescent="0.25">
      <c r="A206" s="234" t="s">
        <v>276</v>
      </c>
      <c r="B206" s="95" t="s">
        <v>565</v>
      </c>
      <c r="C206" s="234" t="s">
        <v>102</v>
      </c>
      <c r="D206" s="234" t="s">
        <v>121</v>
      </c>
      <c r="E206" s="216">
        <v>351</v>
      </c>
      <c r="F206" s="219" t="s">
        <v>101</v>
      </c>
      <c r="G206" s="220">
        <v>44105</v>
      </c>
      <c r="H206" s="234" t="s">
        <v>105</v>
      </c>
      <c r="I206" s="81"/>
    </row>
    <row r="207" spans="1:9" x14ac:dyDescent="0.25">
      <c r="A207" s="234"/>
      <c r="B207" s="228" t="s">
        <v>61</v>
      </c>
      <c r="C207" s="234"/>
      <c r="D207" s="234"/>
      <c r="E207" s="216"/>
      <c r="F207" s="69">
        <f>SUM(F199:F206)</f>
        <v>22570.5</v>
      </c>
      <c r="G207" s="272"/>
      <c r="H207" s="234"/>
      <c r="I207" s="81"/>
    </row>
    <row r="208" spans="1:9" x14ac:dyDescent="0.25">
      <c r="A208" s="234"/>
      <c r="B208" s="16" t="s">
        <v>220</v>
      </c>
      <c r="C208" s="234"/>
      <c r="D208" s="273"/>
      <c r="E208" s="212"/>
      <c r="F208" s="73">
        <v>0</v>
      </c>
      <c r="G208" s="272"/>
      <c r="H208" s="234"/>
      <c r="I208" s="81"/>
    </row>
    <row r="209" spans="1:9" x14ac:dyDescent="0.25">
      <c r="A209" s="234"/>
      <c r="B209" s="271" t="s">
        <v>45</v>
      </c>
      <c r="C209" s="234"/>
      <c r="D209" s="234"/>
      <c r="E209" s="2"/>
      <c r="F209" s="69">
        <f>F207</f>
        <v>22570.5</v>
      </c>
      <c r="G209" s="274"/>
      <c r="H209" s="273"/>
      <c r="I209" s="81"/>
    </row>
    <row r="210" spans="1:9" ht="20.25" x14ac:dyDescent="0.25">
      <c r="A210" s="378" t="s">
        <v>1171</v>
      </c>
      <c r="B210" s="378"/>
      <c r="C210" s="378"/>
      <c r="D210" s="378"/>
      <c r="E210" s="378"/>
      <c r="F210" s="378"/>
      <c r="G210" s="378"/>
      <c r="H210" s="378"/>
      <c r="I210" s="81"/>
    </row>
    <row r="211" spans="1:9" x14ac:dyDescent="0.25">
      <c r="A211" s="382">
        <v>1</v>
      </c>
      <c r="B211" s="380" t="s">
        <v>1210</v>
      </c>
      <c r="C211" s="6" t="s">
        <v>28</v>
      </c>
      <c r="D211" s="8" t="s">
        <v>100</v>
      </c>
      <c r="E211" s="96">
        <v>2.39</v>
      </c>
      <c r="F211" s="384">
        <v>10358</v>
      </c>
      <c r="G211" s="387" t="s">
        <v>499</v>
      </c>
      <c r="H211" s="390" t="s">
        <v>105</v>
      </c>
      <c r="I211" s="81"/>
    </row>
    <row r="212" spans="1:9" x14ac:dyDescent="0.25">
      <c r="A212" s="383"/>
      <c r="B212" s="381"/>
      <c r="C212" s="6" t="s">
        <v>68</v>
      </c>
      <c r="D212" s="8" t="s">
        <v>100</v>
      </c>
      <c r="E212" s="96">
        <v>2.02</v>
      </c>
      <c r="F212" s="385"/>
      <c r="G212" s="388"/>
      <c r="H212" s="391"/>
      <c r="I212" s="81"/>
    </row>
    <row r="213" spans="1:9" x14ac:dyDescent="0.25">
      <c r="A213" s="241">
        <v>2</v>
      </c>
      <c r="B213" s="242" t="s">
        <v>1211</v>
      </c>
      <c r="C213" s="6" t="s">
        <v>28</v>
      </c>
      <c r="D213" s="8" t="s">
        <v>121</v>
      </c>
      <c r="E213" s="97">
        <v>29</v>
      </c>
      <c r="F213" s="385"/>
      <c r="G213" s="388"/>
      <c r="H213" s="391"/>
      <c r="I213" s="81"/>
    </row>
    <row r="214" spans="1:9" x14ac:dyDescent="0.25">
      <c r="A214" s="382">
        <v>3</v>
      </c>
      <c r="B214" s="380" t="s">
        <v>1212</v>
      </c>
      <c r="C214" s="6" t="s">
        <v>28</v>
      </c>
      <c r="D214" s="8" t="s">
        <v>121</v>
      </c>
      <c r="E214" s="97">
        <v>3</v>
      </c>
      <c r="F214" s="385"/>
      <c r="G214" s="388"/>
      <c r="H214" s="391"/>
      <c r="I214" s="81"/>
    </row>
    <row r="215" spans="1:9" x14ac:dyDescent="0.25">
      <c r="A215" s="383"/>
      <c r="B215" s="381"/>
      <c r="C215" s="6" t="s">
        <v>68</v>
      </c>
      <c r="D215" s="8" t="s">
        <v>121</v>
      </c>
      <c r="E215" s="97">
        <v>3</v>
      </c>
      <c r="F215" s="385"/>
      <c r="G215" s="388"/>
      <c r="H215" s="391"/>
      <c r="I215" s="81"/>
    </row>
    <row r="216" spans="1:9" x14ac:dyDescent="0.25">
      <c r="A216" s="241">
        <v>4</v>
      </c>
      <c r="B216" s="7" t="s">
        <v>1213</v>
      </c>
      <c r="C216" s="6" t="s">
        <v>28</v>
      </c>
      <c r="D216" s="8" t="s">
        <v>359</v>
      </c>
      <c r="E216" s="97">
        <v>20</v>
      </c>
      <c r="F216" s="385"/>
      <c r="G216" s="388"/>
      <c r="H216" s="391"/>
      <c r="I216" s="81"/>
    </row>
    <row r="217" spans="1:9" x14ac:dyDescent="0.25">
      <c r="A217" s="241">
        <v>5</v>
      </c>
      <c r="B217" s="242" t="s">
        <v>1214</v>
      </c>
      <c r="C217" s="6" t="s">
        <v>28</v>
      </c>
      <c r="D217" s="8" t="s">
        <v>121</v>
      </c>
      <c r="E217" s="97">
        <v>13</v>
      </c>
      <c r="F217" s="386"/>
      <c r="G217" s="389"/>
      <c r="H217" s="392"/>
      <c r="I217" s="81"/>
    </row>
    <row r="218" spans="1:9" x14ac:dyDescent="0.25">
      <c r="A218" s="232"/>
      <c r="B218" s="18" t="s">
        <v>61</v>
      </c>
      <c r="C218" s="6"/>
      <c r="D218" s="6"/>
      <c r="E218" s="222"/>
      <c r="F218" s="69">
        <f>SUM(F211)</f>
        <v>10358</v>
      </c>
      <c r="G218" s="9"/>
      <c r="H218" s="41"/>
      <c r="I218" s="81"/>
    </row>
    <row r="219" spans="1:9" x14ac:dyDescent="0.25">
      <c r="A219" s="232"/>
      <c r="B219" s="16" t="s">
        <v>220</v>
      </c>
      <c r="C219" s="6"/>
      <c r="D219" s="6"/>
      <c r="E219" s="222"/>
      <c r="F219" s="69">
        <v>0</v>
      </c>
      <c r="G219" s="9"/>
      <c r="H219" s="41"/>
      <c r="I219" s="81"/>
    </row>
    <row r="220" spans="1:9" x14ac:dyDescent="0.25">
      <c r="A220" s="24"/>
      <c r="B220" s="18" t="s">
        <v>45</v>
      </c>
      <c r="C220" s="232"/>
      <c r="D220" s="7"/>
      <c r="E220" s="6"/>
      <c r="F220" s="73">
        <f>F218</f>
        <v>10358</v>
      </c>
      <c r="G220" s="6"/>
      <c r="H220" s="221"/>
      <c r="I220" s="81"/>
    </row>
    <row r="221" spans="1:9" ht="20.25" x14ac:dyDescent="0.25">
      <c r="A221" s="378" t="s">
        <v>1172</v>
      </c>
      <c r="B221" s="378"/>
      <c r="C221" s="378"/>
      <c r="D221" s="378"/>
      <c r="E221" s="378"/>
      <c r="F221" s="378"/>
      <c r="G221" s="378"/>
      <c r="H221" s="378"/>
      <c r="I221" s="81"/>
    </row>
    <row r="222" spans="1:9" ht="20.25" x14ac:dyDescent="0.25">
      <c r="A222" s="194"/>
      <c r="B222" s="209" t="s">
        <v>342</v>
      </c>
      <c r="C222" s="229"/>
      <c r="D222" s="229"/>
      <c r="E222" s="229"/>
      <c r="F222" s="195"/>
      <c r="G222" s="229"/>
      <c r="H222" s="229"/>
      <c r="I222" s="81"/>
    </row>
    <row r="223" spans="1:9" x14ac:dyDescent="0.25">
      <c r="A223" s="221">
        <v>1</v>
      </c>
      <c r="B223" s="217" t="s">
        <v>328</v>
      </c>
      <c r="C223" s="221" t="s">
        <v>102</v>
      </c>
      <c r="D223" s="221" t="s">
        <v>189</v>
      </c>
      <c r="E223" s="221">
        <v>3240</v>
      </c>
      <c r="F223" s="233">
        <v>69.400000000000006</v>
      </c>
      <c r="G223" s="221" t="s">
        <v>33</v>
      </c>
      <c r="H223" s="221" t="s">
        <v>105</v>
      </c>
      <c r="I223" s="81"/>
    </row>
    <row r="224" spans="1:9" x14ac:dyDescent="0.25">
      <c r="A224" s="221">
        <v>2</v>
      </c>
      <c r="B224" s="217" t="s">
        <v>323</v>
      </c>
      <c r="C224" s="221" t="s">
        <v>102</v>
      </c>
      <c r="D224" s="221" t="s">
        <v>121</v>
      </c>
      <c r="E224" s="221">
        <v>1</v>
      </c>
      <c r="F224" s="233">
        <v>0.6</v>
      </c>
      <c r="G224" s="38" t="s">
        <v>27</v>
      </c>
      <c r="H224" s="221" t="s">
        <v>105</v>
      </c>
      <c r="I224" s="81"/>
    </row>
    <row r="225" spans="1:256" x14ac:dyDescent="0.25">
      <c r="A225" s="221">
        <v>3</v>
      </c>
      <c r="B225" s="217" t="s">
        <v>324</v>
      </c>
      <c r="C225" s="221" t="s">
        <v>102</v>
      </c>
      <c r="D225" s="221" t="s">
        <v>121</v>
      </c>
      <c r="E225" s="221">
        <v>1</v>
      </c>
      <c r="F225" s="233">
        <v>5.2</v>
      </c>
      <c r="G225" s="38" t="s">
        <v>27</v>
      </c>
      <c r="H225" s="221" t="s">
        <v>105</v>
      </c>
      <c r="I225" s="81"/>
    </row>
    <row r="226" spans="1:256" x14ac:dyDescent="0.25">
      <c r="A226" s="221">
        <v>4</v>
      </c>
      <c r="B226" s="217" t="s">
        <v>325</v>
      </c>
      <c r="C226" s="221" t="s">
        <v>102</v>
      </c>
      <c r="D226" s="221" t="s">
        <v>121</v>
      </c>
      <c r="E226" s="221">
        <v>1</v>
      </c>
      <c r="F226" s="233">
        <v>8.6</v>
      </c>
      <c r="G226" s="38" t="s">
        <v>122</v>
      </c>
      <c r="H226" s="221" t="s">
        <v>105</v>
      </c>
      <c r="I226" s="81"/>
    </row>
    <row r="227" spans="1:256" x14ac:dyDescent="0.25">
      <c r="A227" s="221">
        <v>5</v>
      </c>
      <c r="B227" s="217" t="s">
        <v>566</v>
      </c>
      <c r="C227" s="221" t="s">
        <v>102</v>
      </c>
      <c r="D227" s="221" t="s">
        <v>121</v>
      </c>
      <c r="E227" s="221">
        <v>2</v>
      </c>
      <c r="F227" s="233">
        <v>106.2</v>
      </c>
      <c r="G227" s="38" t="s">
        <v>27</v>
      </c>
      <c r="H227" s="221" t="s">
        <v>105</v>
      </c>
      <c r="I227" s="81"/>
    </row>
    <row r="228" spans="1:256" x14ac:dyDescent="0.25">
      <c r="A228" s="221">
        <v>6</v>
      </c>
      <c r="B228" s="217" t="s">
        <v>326</v>
      </c>
      <c r="C228" s="221" t="s">
        <v>102</v>
      </c>
      <c r="D228" s="221" t="s">
        <v>121</v>
      </c>
      <c r="E228" s="221">
        <v>12</v>
      </c>
      <c r="F228" s="233">
        <v>8.9</v>
      </c>
      <c r="G228" s="38" t="s">
        <v>122</v>
      </c>
      <c r="H228" s="221" t="s">
        <v>105</v>
      </c>
      <c r="I228" s="81"/>
    </row>
    <row r="229" spans="1:256" x14ac:dyDescent="0.25">
      <c r="A229" s="221">
        <v>7</v>
      </c>
      <c r="B229" s="217" t="s">
        <v>516</v>
      </c>
      <c r="C229" s="221" t="s">
        <v>102</v>
      </c>
      <c r="D229" s="221" t="s">
        <v>121</v>
      </c>
      <c r="E229" s="221">
        <v>2</v>
      </c>
      <c r="F229" s="233">
        <v>21.8</v>
      </c>
      <c r="G229" s="221" t="s">
        <v>33</v>
      </c>
      <c r="H229" s="221" t="s">
        <v>105</v>
      </c>
      <c r="I229" s="81"/>
    </row>
    <row r="230" spans="1:256" x14ac:dyDescent="0.25">
      <c r="A230" s="221">
        <v>8</v>
      </c>
      <c r="B230" s="217" t="s">
        <v>650</v>
      </c>
      <c r="C230" s="221" t="s">
        <v>28</v>
      </c>
      <c r="D230" s="221" t="s">
        <v>121</v>
      </c>
      <c r="E230" s="221">
        <v>1</v>
      </c>
      <c r="F230" s="233">
        <v>72</v>
      </c>
      <c r="G230" s="221" t="s">
        <v>27</v>
      </c>
      <c r="H230" s="221" t="s">
        <v>105</v>
      </c>
      <c r="I230" s="81"/>
    </row>
    <row r="231" spans="1:256" x14ac:dyDescent="0.25">
      <c r="A231" s="221"/>
      <c r="B231" s="344" t="s">
        <v>343</v>
      </c>
      <c r="C231" s="363"/>
      <c r="D231" s="221"/>
      <c r="E231" s="221"/>
      <c r="F231" s="233"/>
      <c r="G231" s="221"/>
      <c r="H231" s="221"/>
      <c r="I231" s="81"/>
    </row>
    <row r="232" spans="1:256" x14ac:dyDescent="0.25">
      <c r="A232" s="221">
        <v>9</v>
      </c>
      <c r="B232" s="217" t="s">
        <v>328</v>
      </c>
      <c r="C232" s="221" t="s">
        <v>102</v>
      </c>
      <c r="D232" s="221" t="s">
        <v>189</v>
      </c>
      <c r="E232" s="221">
        <v>828</v>
      </c>
      <c r="F232" s="233">
        <v>48.4</v>
      </c>
      <c r="G232" s="38" t="s">
        <v>27</v>
      </c>
      <c r="H232" s="221" t="s">
        <v>105</v>
      </c>
      <c r="I232" s="81"/>
    </row>
    <row r="233" spans="1:256" x14ac:dyDescent="0.25">
      <c r="A233" s="221">
        <v>10</v>
      </c>
      <c r="B233" s="217" t="s">
        <v>329</v>
      </c>
      <c r="C233" s="221" t="s">
        <v>102</v>
      </c>
      <c r="D233" s="221" t="s">
        <v>121</v>
      </c>
      <c r="E233" s="221">
        <v>1</v>
      </c>
      <c r="F233" s="233">
        <v>19</v>
      </c>
      <c r="G233" s="38" t="s">
        <v>27</v>
      </c>
      <c r="H233" s="221" t="s">
        <v>105</v>
      </c>
      <c r="I233" s="226"/>
      <c r="J233" s="98"/>
      <c r="K233" s="99"/>
      <c r="L233" s="99"/>
      <c r="M233" s="99"/>
      <c r="N233" s="100"/>
      <c r="O233" s="101"/>
      <c r="P233" s="99"/>
      <c r="Q233" s="99"/>
      <c r="R233" s="102"/>
      <c r="S233" s="99"/>
      <c r="T233" s="99"/>
      <c r="U233" s="99"/>
      <c r="V233" s="100"/>
      <c r="W233" s="101"/>
      <c r="X233" s="99"/>
      <c r="Y233" s="99"/>
      <c r="Z233" s="102"/>
      <c r="AA233" s="99"/>
      <c r="AB233" s="99"/>
      <c r="AC233" s="99"/>
      <c r="AD233" s="100"/>
      <c r="AE233" s="101"/>
      <c r="AF233" s="99"/>
      <c r="AG233" s="99"/>
      <c r="AH233" s="102"/>
      <c r="AI233" s="99"/>
      <c r="AJ233" s="99"/>
      <c r="AK233" s="99"/>
      <c r="AL233" s="100"/>
      <c r="AM233" s="101"/>
      <c r="AN233" s="99"/>
      <c r="AO233" s="99"/>
      <c r="AP233" s="102"/>
      <c r="AQ233" s="99"/>
      <c r="AR233" s="99"/>
      <c r="AS233" s="99"/>
      <c r="AT233" s="100"/>
      <c r="AU233" s="101"/>
      <c r="AV233" s="99"/>
      <c r="AW233" s="99"/>
      <c r="AX233" s="102"/>
      <c r="AY233" s="99"/>
      <c r="AZ233" s="99"/>
      <c r="BA233" s="99"/>
      <c r="BB233" s="100"/>
      <c r="BC233" s="101"/>
      <c r="BD233" s="99"/>
      <c r="BE233" s="99"/>
      <c r="BF233" s="102"/>
      <c r="BG233" s="99"/>
      <c r="BH233" s="99"/>
      <c r="BI233" s="99"/>
      <c r="BJ233" s="100"/>
      <c r="BK233" s="101"/>
      <c r="BL233" s="99"/>
      <c r="BM233" s="99"/>
      <c r="BN233" s="102"/>
      <c r="BO233" s="99"/>
      <c r="BP233" s="99"/>
      <c r="BQ233" s="99"/>
      <c r="BR233" s="100"/>
      <c r="BS233" s="101"/>
      <c r="BT233" s="99"/>
      <c r="BU233" s="99"/>
      <c r="BV233" s="102"/>
      <c r="BW233" s="99"/>
      <c r="BX233" s="99"/>
      <c r="BY233" s="99"/>
      <c r="BZ233" s="100"/>
      <c r="CA233" s="101"/>
      <c r="CB233" s="99"/>
      <c r="CC233" s="99"/>
      <c r="CD233" s="102"/>
      <c r="CE233" s="99"/>
      <c r="CF233" s="99"/>
      <c r="CG233" s="99"/>
      <c r="CH233" s="100"/>
      <c r="CI233" s="101"/>
      <c r="CJ233" s="99"/>
      <c r="CK233" s="99"/>
      <c r="CL233" s="102"/>
      <c r="CM233" s="99"/>
      <c r="CN233" s="99"/>
      <c r="CO233" s="99"/>
      <c r="CP233" s="100"/>
      <c r="CQ233" s="101"/>
      <c r="CR233" s="99"/>
      <c r="CS233" s="99"/>
      <c r="CT233" s="102"/>
      <c r="CU233" s="99"/>
      <c r="CV233" s="99"/>
      <c r="CW233" s="99"/>
      <c r="CX233" s="100"/>
      <c r="CY233" s="101"/>
      <c r="CZ233" s="99"/>
      <c r="DA233" s="99"/>
      <c r="DB233" s="102"/>
      <c r="DC233" s="99"/>
      <c r="DD233" s="99"/>
      <c r="DE233" s="99"/>
      <c r="DF233" s="100"/>
      <c r="DG233" s="101"/>
      <c r="DH233" s="99"/>
      <c r="DI233" s="99"/>
      <c r="DJ233" s="102"/>
      <c r="DK233" s="99"/>
      <c r="DL233" s="99"/>
      <c r="DM233" s="99"/>
      <c r="DN233" s="100"/>
      <c r="DO233" s="101"/>
      <c r="DP233" s="99"/>
      <c r="DQ233" s="99"/>
      <c r="DR233" s="102"/>
      <c r="DS233" s="99"/>
      <c r="DT233" s="99"/>
      <c r="DU233" s="99"/>
      <c r="DV233" s="100"/>
      <c r="DW233" s="101"/>
      <c r="DX233" s="99"/>
      <c r="DY233" s="99"/>
      <c r="DZ233" s="102"/>
      <c r="EA233" s="99"/>
      <c r="EB233" s="99"/>
      <c r="EC233" s="99"/>
      <c r="ED233" s="100"/>
      <c r="EE233" s="101"/>
      <c r="EF233" s="99"/>
      <c r="EG233" s="99"/>
      <c r="EH233" s="102"/>
      <c r="EI233" s="99"/>
      <c r="EJ233" s="99"/>
      <c r="EK233" s="99"/>
      <c r="EL233" s="100"/>
      <c r="EM233" s="101"/>
      <c r="EN233" s="99"/>
      <c r="EO233" s="99"/>
      <c r="EP233" s="102"/>
      <c r="EQ233" s="99"/>
      <c r="ER233" s="99"/>
      <c r="ES233" s="99"/>
      <c r="ET233" s="100"/>
      <c r="EU233" s="101"/>
      <c r="EV233" s="99"/>
      <c r="EW233" s="99"/>
      <c r="EX233" s="102"/>
      <c r="EY233" s="99"/>
      <c r="EZ233" s="99"/>
      <c r="FA233" s="99"/>
      <c r="FB233" s="100"/>
      <c r="FC233" s="101"/>
      <c r="FD233" s="99"/>
      <c r="FE233" s="99"/>
      <c r="FF233" s="102"/>
      <c r="FG233" s="99"/>
      <c r="FH233" s="99"/>
      <c r="FI233" s="99"/>
      <c r="FJ233" s="100"/>
      <c r="FK233" s="101"/>
      <c r="FL233" s="99"/>
      <c r="FM233" s="99"/>
      <c r="FN233" s="102"/>
      <c r="FO233" s="99"/>
      <c r="FP233" s="99"/>
      <c r="FQ233" s="99"/>
      <c r="FR233" s="100"/>
      <c r="FS233" s="101"/>
      <c r="FT233" s="99"/>
      <c r="FU233" s="99"/>
      <c r="FV233" s="102"/>
      <c r="FW233" s="99"/>
      <c r="FX233" s="99"/>
      <c r="FY233" s="99"/>
      <c r="FZ233" s="100"/>
      <c r="GA233" s="101"/>
      <c r="GB233" s="99"/>
      <c r="GC233" s="99"/>
      <c r="GD233" s="102"/>
      <c r="GE233" s="99"/>
      <c r="GF233" s="99"/>
      <c r="GG233" s="99"/>
      <c r="GH233" s="100"/>
      <c r="GI233" s="101"/>
      <c r="GJ233" s="99"/>
      <c r="GK233" s="99"/>
      <c r="GL233" s="102"/>
      <c r="GM233" s="99"/>
      <c r="GN233" s="99"/>
      <c r="GO233" s="99"/>
      <c r="GP233" s="100"/>
      <c r="GQ233" s="101"/>
      <c r="GR233" s="99"/>
      <c r="GS233" s="99"/>
      <c r="GT233" s="102"/>
      <c r="GU233" s="99"/>
      <c r="GV233" s="99"/>
      <c r="GW233" s="99"/>
      <c r="GX233" s="100"/>
      <c r="GY233" s="101"/>
      <c r="GZ233" s="99"/>
      <c r="HA233" s="99"/>
      <c r="HB233" s="102"/>
      <c r="HC233" s="99"/>
      <c r="HD233" s="99"/>
      <c r="HE233" s="99"/>
      <c r="HF233" s="100"/>
      <c r="HG233" s="101"/>
      <c r="HH233" s="99"/>
      <c r="HI233" s="99"/>
      <c r="HJ233" s="102"/>
      <c r="HK233" s="99"/>
      <c r="HL233" s="99"/>
      <c r="HM233" s="99"/>
      <c r="HN233" s="100"/>
      <c r="HO233" s="101"/>
      <c r="HP233" s="99"/>
      <c r="HQ233" s="99"/>
      <c r="HR233" s="102"/>
      <c r="HS233" s="99"/>
      <c r="HT233" s="99"/>
      <c r="HU233" s="99"/>
      <c r="HV233" s="100"/>
      <c r="HW233" s="101"/>
      <c r="HX233" s="99"/>
      <c r="HY233" s="99"/>
      <c r="HZ233" s="102"/>
      <c r="IA233" s="99"/>
      <c r="IB233" s="99"/>
      <c r="IC233" s="99"/>
      <c r="ID233" s="100"/>
      <c r="IE233" s="101"/>
      <c r="IF233" s="99"/>
      <c r="IG233" s="99"/>
      <c r="IH233" s="102"/>
      <c r="II233" s="99"/>
      <c r="IJ233" s="99"/>
      <c r="IK233" s="99"/>
      <c r="IL233" s="100"/>
      <c r="IM233" s="101"/>
      <c r="IN233" s="99"/>
      <c r="IO233" s="99"/>
      <c r="IP233" s="102"/>
      <c r="IQ233" s="99"/>
      <c r="IR233" s="99"/>
      <c r="IS233" s="99"/>
      <c r="IT233" s="100"/>
      <c r="IU233" s="101"/>
      <c r="IV233" s="99"/>
    </row>
    <row r="234" spans="1:256" x14ac:dyDescent="0.25">
      <c r="A234" s="221">
        <v>11</v>
      </c>
      <c r="B234" s="217" t="s">
        <v>330</v>
      </c>
      <c r="C234" s="221" t="s">
        <v>102</v>
      </c>
      <c r="D234" s="221" t="s">
        <v>121</v>
      </c>
      <c r="E234" s="221">
        <v>5</v>
      </c>
      <c r="F234" s="233">
        <v>7.1</v>
      </c>
      <c r="G234" s="221" t="s">
        <v>33</v>
      </c>
      <c r="H234" s="221" t="s">
        <v>105</v>
      </c>
      <c r="I234" s="81"/>
    </row>
    <row r="235" spans="1:256" x14ac:dyDescent="0.25">
      <c r="A235" s="221">
        <v>12</v>
      </c>
      <c r="B235" s="217" t="s">
        <v>331</v>
      </c>
      <c r="C235" s="221" t="s">
        <v>102</v>
      </c>
      <c r="D235" s="221" t="s">
        <v>121</v>
      </c>
      <c r="E235" s="221">
        <v>2</v>
      </c>
      <c r="F235" s="233">
        <v>18.8</v>
      </c>
      <c r="G235" s="38" t="s">
        <v>27</v>
      </c>
      <c r="H235" s="221" t="s">
        <v>105</v>
      </c>
      <c r="I235" s="81"/>
    </row>
    <row r="236" spans="1:256" x14ac:dyDescent="0.25">
      <c r="A236" s="221">
        <v>13</v>
      </c>
      <c r="B236" s="217" t="s">
        <v>650</v>
      </c>
      <c r="C236" s="221" t="s">
        <v>28</v>
      </c>
      <c r="D236" s="221" t="s">
        <v>121</v>
      </c>
      <c r="E236" s="221">
        <v>1</v>
      </c>
      <c r="F236" s="233">
        <v>66</v>
      </c>
      <c r="G236" s="38" t="s">
        <v>27</v>
      </c>
      <c r="H236" s="221" t="s">
        <v>105</v>
      </c>
      <c r="I236" s="81"/>
    </row>
    <row r="237" spans="1:256" x14ac:dyDescent="0.25">
      <c r="A237" s="221"/>
      <c r="B237" s="209" t="s">
        <v>344</v>
      </c>
      <c r="C237" s="221"/>
      <c r="D237" s="221"/>
      <c r="E237" s="221"/>
      <c r="F237" s="233"/>
      <c r="G237" s="38"/>
      <c r="H237" s="221"/>
      <c r="I237" s="81"/>
    </row>
    <row r="238" spans="1:256" x14ac:dyDescent="0.25">
      <c r="A238" s="221">
        <v>14</v>
      </c>
      <c r="B238" s="217" t="s">
        <v>332</v>
      </c>
      <c r="C238" s="221" t="s">
        <v>102</v>
      </c>
      <c r="D238" s="221" t="s">
        <v>189</v>
      </c>
      <c r="E238" s="221">
        <v>1414</v>
      </c>
      <c r="F238" s="233">
        <v>28</v>
      </c>
      <c r="G238" s="38" t="s">
        <v>27</v>
      </c>
      <c r="H238" s="221" t="s">
        <v>105</v>
      </c>
      <c r="I238" s="81"/>
    </row>
    <row r="239" spans="1:256" x14ac:dyDescent="0.25">
      <c r="A239" s="221">
        <v>15</v>
      </c>
      <c r="B239" s="217" t="s">
        <v>333</v>
      </c>
      <c r="C239" s="221" t="s">
        <v>102</v>
      </c>
      <c r="D239" s="221" t="s">
        <v>121</v>
      </c>
      <c r="E239" s="221">
        <v>2</v>
      </c>
      <c r="F239" s="233">
        <v>10.4</v>
      </c>
      <c r="G239" s="221" t="s">
        <v>33</v>
      </c>
      <c r="H239" s="221" t="s">
        <v>105</v>
      </c>
      <c r="I239" s="81"/>
    </row>
    <row r="240" spans="1:256" x14ac:dyDescent="0.25">
      <c r="A240" s="221">
        <v>16</v>
      </c>
      <c r="B240" s="217" t="s">
        <v>334</v>
      </c>
      <c r="C240" s="221" t="s">
        <v>102</v>
      </c>
      <c r="D240" s="221" t="s">
        <v>121</v>
      </c>
      <c r="E240" s="221">
        <v>4</v>
      </c>
      <c r="F240" s="233">
        <v>4.7</v>
      </c>
      <c r="G240" s="38" t="s">
        <v>122</v>
      </c>
      <c r="H240" s="221" t="s">
        <v>105</v>
      </c>
      <c r="I240" s="81"/>
    </row>
    <row r="241" spans="1:9" x14ac:dyDescent="0.25">
      <c r="A241" s="221">
        <v>17</v>
      </c>
      <c r="B241" s="217" t="s">
        <v>139</v>
      </c>
      <c r="C241" s="221" t="s">
        <v>102</v>
      </c>
      <c r="D241" s="221" t="s">
        <v>121</v>
      </c>
      <c r="E241" s="221">
        <v>1</v>
      </c>
      <c r="F241" s="233">
        <v>3.4</v>
      </c>
      <c r="G241" s="38" t="s">
        <v>122</v>
      </c>
      <c r="H241" s="221" t="s">
        <v>105</v>
      </c>
      <c r="I241" s="81"/>
    </row>
    <row r="242" spans="1:9" x14ac:dyDescent="0.25">
      <c r="A242" s="221">
        <v>18</v>
      </c>
      <c r="B242" s="217" t="s">
        <v>323</v>
      </c>
      <c r="C242" s="221" t="s">
        <v>102</v>
      </c>
      <c r="D242" s="221" t="s">
        <v>121</v>
      </c>
      <c r="E242" s="221">
        <v>1</v>
      </c>
      <c r="F242" s="233">
        <v>9.3000000000000007</v>
      </c>
      <c r="G242" s="38" t="s">
        <v>27</v>
      </c>
      <c r="H242" s="221" t="s">
        <v>105</v>
      </c>
      <c r="I242" s="81"/>
    </row>
    <row r="243" spans="1:9" x14ac:dyDescent="0.25">
      <c r="A243" s="216"/>
      <c r="B243" s="344" t="s">
        <v>345</v>
      </c>
      <c r="C243" s="363"/>
      <c r="D243" s="221"/>
      <c r="E243" s="221"/>
      <c r="F243" s="233"/>
      <c r="G243" s="38"/>
      <c r="H243" s="221"/>
      <c r="I243" s="81"/>
    </row>
    <row r="244" spans="1:9" x14ac:dyDescent="0.25">
      <c r="A244" s="216">
        <v>19</v>
      </c>
      <c r="B244" s="217" t="s">
        <v>335</v>
      </c>
      <c r="C244" s="221" t="s">
        <v>102</v>
      </c>
      <c r="D244" s="221" t="s">
        <v>121</v>
      </c>
      <c r="E244" s="221">
        <v>1</v>
      </c>
      <c r="F244" s="233">
        <v>22.4</v>
      </c>
      <c r="G244" s="38" t="s">
        <v>122</v>
      </c>
      <c r="H244" s="221" t="s">
        <v>105</v>
      </c>
      <c r="I244" s="81"/>
    </row>
    <row r="245" spans="1:9" x14ac:dyDescent="0.25">
      <c r="A245" s="221">
        <v>20</v>
      </c>
      <c r="B245" s="217" t="s">
        <v>336</v>
      </c>
      <c r="C245" s="221" t="s">
        <v>102</v>
      </c>
      <c r="D245" s="221" t="s">
        <v>121</v>
      </c>
      <c r="E245" s="221">
        <v>1</v>
      </c>
      <c r="F245" s="233">
        <v>9.1999999999999993</v>
      </c>
      <c r="G245" s="38" t="s">
        <v>122</v>
      </c>
      <c r="H245" s="221" t="s">
        <v>105</v>
      </c>
      <c r="I245" s="81"/>
    </row>
    <row r="246" spans="1:9" x14ac:dyDescent="0.25">
      <c r="A246" s="221">
        <v>21</v>
      </c>
      <c r="B246" s="217" t="s">
        <v>323</v>
      </c>
      <c r="C246" s="221" t="s">
        <v>102</v>
      </c>
      <c r="D246" s="221" t="s">
        <v>121</v>
      </c>
      <c r="E246" s="221">
        <v>1</v>
      </c>
      <c r="F246" s="233">
        <v>36.9</v>
      </c>
      <c r="G246" s="38" t="s">
        <v>112</v>
      </c>
      <c r="H246" s="221" t="s">
        <v>105</v>
      </c>
      <c r="I246" s="81"/>
    </row>
    <row r="247" spans="1:9" x14ac:dyDescent="0.25">
      <c r="A247" s="216">
        <v>22</v>
      </c>
      <c r="B247" s="217" t="s">
        <v>222</v>
      </c>
      <c r="C247" s="221" t="s">
        <v>102</v>
      </c>
      <c r="D247" s="221" t="s">
        <v>121</v>
      </c>
      <c r="E247" s="221">
        <v>1</v>
      </c>
      <c r="F247" s="233">
        <v>90.9</v>
      </c>
      <c r="G247" s="38" t="s">
        <v>122</v>
      </c>
      <c r="H247" s="221" t="s">
        <v>105</v>
      </c>
      <c r="I247" s="81"/>
    </row>
    <row r="248" spans="1:9" x14ac:dyDescent="0.25">
      <c r="A248" s="216">
        <v>23</v>
      </c>
      <c r="B248" s="217" t="s">
        <v>567</v>
      </c>
      <c r="C248" s="221" t="s">
        <v>28</v>
      </c>
      <c r="D248" s="221" t="s">
        <v>121</v>
      </c>
      <c r="E248" s="221">
        <v>1</v>
      </c>
      <c r="F248" s="233">
        <v>92</v>
      </c>
      <c r="G248" s="38" t="s">
        <v>27</v>
      </c>
      <c r="H248" s="221" t="s">
        <v>105</v>
      </c>
      <c r="I248" s="81"/>
    </row>
    <row r="249" spans="1:9" x14ac:dyDescent="0.25">
      <c r="A249" s="216"/>
      <c r="B249" s="344" t="s">
        <v>347</v>
      </c>
      <c r="C249" s="363"/>
      <c r="D249" s="221"/>
      <c r="E249" s="221"/>
      <c r="F249" s="233"/>
      <c r="G249" s="38"/>
      <c r="H249" s="221"/>
      <c r="I249" s="81"/>
    </row>
    <row r="250" spans="1:9" x14ac:dyDescent="0.25">
      <c r="A250" s="216">
        <v>24</v>
      </c>
      <c r="B250" s="217" t="s">
        <v>332</v>
      </c>
      <c r="C250" s="221" t="s">
        <v>102</v>
      </c>
      <c r="D250" s="221" t="s">
        <v>189</v>
      </c>
      <c r="E250" s="221">
        <v>1318</v>
      </c>
      <c r="F250" s="233">
        <v>31.3</v>
      </c>
      <c r="G250" s="38" t="s">
        <v>112</v>
      </c>
      <c r="H250" s="221" t="s">
        <v>105</v>
      </c>
      <c r="I250" s="81"/>
    </row>
    <row r="251" spans="1:9" x14ac:dyDescent="0.25">
      <c r="A251" s="216">
        <v>25</v>
      </c>
      <c r="B251" s="217" t="s">
        <v>327</v>
      </c>
      <c r="C251" s="221" t="s">
        <v>102</v>
      </c>
      <c r="D251" s="221" t="s">
        <v>121</v>
      </c>
      <c r="E251" s="221">
        <v>6</v>
      </c>
      <c r="F251" s="233">
        <v>5</v>
      </c>
      <c r="G251" s="38" t="s">
        <v>122</v>
      </c>
      <c r="H251" s="221" t="s">
        <v>105</v>
      </c>
      <c r="I251" s="81"/>
    </row>
    <row r="252" spans="1:9" x14ac:dyDescent="0.25">
      <c r="A252" s="221">
        <v>26</v>
      </c>
      <c r="B252" s="217" t="s">
        <v>337</v>
      </c>
      <c r="C252" s="221" t="s">
        <v>102</v>
      </c>
      <c r="D252" s="221" t="s">
        <v>121</v>
      </c>
      <c r="E252" s="221">
        <v>1</v>
      </c>
      <c r="F252" s="233">
        <v>13.2</v>
      </c>
      <c r="G252" s="38" t="s">
        <v>122</v>
      </c>
      <c r="H252" s="221" t="s">
        <v>105</v>
      </c>
      <c r="I252" s="81"/>
    </row>
    <row r="253" spans="1:9" x14ac:dyDescent="0.25">
      <c r="A253" s="216">
        <v>27</v>
      </c>
      <c r="B253" s="217" t="s">
        <v>323</v>
      </c>
      <c r="C253" s="221" t="s">
        <v>102</v>
      </c>
      <c r="D253" s="221" t="s">
        <v>121</v>
      </c>
      <c r="E253" s="221">
        <v>1</v>
      </c>
      <c r="F253" s="233">
        <v>276.10000000000002</v>
      </c>
      <c r="G253" s="38" t="s">
        <v>112</v>
      </c>
      <c r="H253" s="221" t="s">
        <v>105</v>
      </c>
      <c r="I253" s="81"/>
    </row>
    <row r="254" spans="1:9" x14ac:dyDescent="0.25">
      <c r="A254" s="216"/>
      <c r="B254" s="344" t="s">
        <v>346</v>
      </c>
      <c r="C254" s="363"/>
      <c r="D254" s="221"/>
      <c r="E254" s="221"/>
      <c r="F254" s="233"/>
      <c r="G254" s="38"/>
      <c r="H254" s="221"/>
      <c r="I254" s="81"/>
    </row>
    <row r="255" spans="1:9" x14ac:dyDescent="0.25">
      <c r="A255" s="221">
        <v>28</v>
      </c>
      <c r="B255" s="217" t="s">
        <v>328</v>
      </c>
      <c r="C255" s="221" t="s">
        <v>102</v>
      </c>
      <c r="D255" s="221" t="s">
        <v>189</v>
      </c>
      <c r="E255" s="221">
        <v>1474</v>
      </c>
      <c r="F255" s="233">
        <v>134</v>
      </c>
      <c r="G255" s="38" t="s">
        <v>29</v>
      </c>
      <c r="H255" s="221" t="s">
        <v>105</v>
      </c>
      <c r="I255" s="81"/>
    </row>
    <row r="256" spans="1:9" x14ac:dyDescent="0.25">
      <c r="A256" s="221">
        <v>29</v>
      </c>
      <c r="B256" s="217" t="s">
        <v>364</v>
      </c>
      <c r="C256" s="221" t="s">
        <v>102</v>
      </c>
      <c r="D256" s="221" t="s">
        <v>121</v>
      </c>
      <c r="E256" s="221">
        <v>2</v>
      </c>
      <c r="F256" s="233">
        <v>21.8</v>
      </c>
      <c r="G256" s="38" t="s">
        <v>27</v>
      </c>
      <c r="H256" s="221" t="s">
        <v>105</v>
      </c>
      <c r="I256" s="81"/>
    </row>
    <row r="257" spans="1:10" x14ac:dyDescent="0.25">
      <c r="A257" s="216">
        <v>30</v>
      </c>
      <c r="B257" s="217" t="s">
        <v>327</v>
      </c>
      <c r="C257" s="221" t="s">
        <v>102</v>
      </c>
      <c r="D257" s="221" t="s">
        <v>121</v>
      </c>
      <c r="E257" s="221">
        <v>6</v>
      </c>
      <c r="F257" s="233">
        <v>5.5</v>
      </c>
      <c r="G257" s="38" t="s">
        <v>27</v>
      </c>
      <c r="H257" s="221" t="s">
        <v>105</v>
      </c>
      <c r="I257" s="81"/>
    </row>
    <row r="258" spans="1:10" x14ac:dyDescent="0.25">
      <c r="A258" s="216">
        <v>31</v>
      </c>
      <c r="B258" s="217" t="s">
        <v>323</v>
      </c>
      <c r="C258" s="221" t="s">
        <v>102</v>
      </c>
      <c r="D258" s="221" t="s">
        <v>121</v>
      </c>
      <c r="E258" s="221">
        <v>1</v>
      </c>
      <c r="F258" s="233">
        <v>16.2</v>
      </c>
      <c r="G258" s="38" t="s">
        <v>27</v>
      </c>
      <c r="H258" s="221" t="s">
        <v>105</v>
      </c>
      <c r="I258" s="81"/>
    </row>
    <row r="259" spans="1:10" x14ac:dyDescent="0.25">
      <c r="A259" s="216">
        <v>32</v>
      </c>
      <c r="B259" s="217" t="s">
        <v>365</v>
      </c>
      <c r="C259" s="221" t="s">
        <v>28</v>
      </c>
      <c r="D259" s="221" t="s">
        <v>121</v>
      </c>
      <c r="E259" s="221">
        <v>1</v>
      </c>
      <c r="F259" s="233">
        <v>99</v>
      </c>
      <c r="G259" s="38" t="s">
        <v>122</v>
      </c>
      <c r="H259" s="221" t="s">
        <v>105</v>
      </c>
      <c r="I259" s="81"/>
    </row>
    <row r="260" spans="1:10" x14ac:dyDescent="0.25">
      <c r="A260" s="216"/>
      <c r="B260" s="344" t="s">
        <v>348</v>
      </c>
      <c r="C260" s="363"/>
      <c r="D260" s="221"/>
      <c r="E260" s="221"/>
      <c r="F260" s="233"/>
      <c r="G260" s="38"/>
      <c r="H260" s="221"/>
      <c r="I260" s="81"/>
    </row>
    <row r="261" spans="1:10" x14ac:dyDescent="0.25">
      <c r="A261" s="216">
        <v>33</v>
      </c>
      <c r="B261" s="217" t="s">
        <v>328</v>
      </c>
      <c r="C261" s="221" t="s">
        <v>102</v>
      </c>
      <c r="D261" s="221" t="s">
        <v>189</v>
      </c>
      <c r="E261" s="221">
        <v>24</v>
      </c>
      <c r="F261" s="233">
        <v>0.9</v>
      </c>
      <c r="G261" s="38" t="s">
        <v>112</v>
      </c>
      <c r="H261" s="221" t="s">
        <v>105</v>
      </c>
      <c r="I261" s="81"/>
    </row>
    <row r="262" spans="1:10" x14ac:dyDescent="0.25">
      <c r="A262" s="221">
        <v>34</v>
      </c>
      <c r="B262" s="217" t="s">
        <v>338</v>
      </c>
      <c r="C262" s="221" t="s">
        <v>102</v>
      </c>
      <c r="D262" s="221" t="s">
        <v>121</v>
      </c>
      <c r="E262" s="221">
        <v>3</v>
      </c>
      <c r="F262" s="233">
        <v>5.2</v>
      </c>
      <c r="G262" s="38" t="s">
        <v>112</v>
      </c>
      <c r="H262" s="221" t="s">
        <v>105</v>
      </c>
      <c r="I262" s="81"/>
    </row>
    <row r="263" spans="1:10" x14ac:dyDescent="0.25">
      <c r="A263" s="221">
        <v>35</v>
      </c>
      <c r="B263" s="217" t="s">
        <v>339</v>
      </c>
      <c r="C263" s="221" t="s">
        <v>102</v>
      </c>
      <c r="D263" s="221" t="s">
        <v>121</v>
      </c>
      <c r="E263" s="221">
        <v>2</v>
      </c>
      <c r="F263" s="233">
        <v>6.5</v>
      </c>
      <c r="G263" s="38" t="s">
        <v>112</v>
      </c>
      <c r="H263" s="221" t="s">
        <v>105</v>
      </c>
      <c r="I263" s="81"/>
    </row>
    <row r="264" spans="1:10" x14ac:dyDescent="0.25">
      <c r="A264" s="216"/>
      <c r="B264" s="344" t="s">
        <v>349</v>
      </c>
      <c r="C264" s="363"/>
      <c r="D264" s="221"/>
      <c r="E264" s="221"/>
      <c r="F264" s="233"/>
      <c r="G264" s="38"/>
      <c r="H264" s="221"/>
      <c r="I264" s="81"/>
    </row>
    <row r="265" spans="1:10" s="39" customFormat="1" x14ac:dyDescent="0.25">
      <c r="A265" s="216">
        <v>36</v>
      </c>
      <c r="B265" s="217" t="s">
        <v>340</v>
      </c>
      <c r="C265" s="221" t="s">
        <v>102</v>
      </c>
      <c r="D265" s="221" t="s">
        <v>121</v>
      </c>
      <c r="E265" s="221">
        <v>6</v>
      </c>
      <c r="F265" s="233">
        <v>12.9</v>
      </c>
      <c r="G265" s="38" t="s">
        <v>122</v>
      </c>
      <c r="H265" s="221" t="s">
        <v>105</v>
      </c>
      <c r="I265" s="81"/>
      <c r="J265" s="63"/>
    </row>
    <row r="266" spans="1:10" s="39" customFormat="1" x14ac:dyDescent="0.25">
      <c r="A266" s="216">
        <v>37</v>
      </c>
      <c r="B266" s="217" t="s">
        <v>341</v>
      </c>
      <c r="C266" s="221" t="s">
        <v>102</v>
      </c>
      <c r="D266" s="221" t="s">
        <v>121</v>
      </c>
      <c r="E266" s="221">
        <v>14</v>
      </c>
      <c r="F266" s="233">
        <v>6.6</v>
      </c>
      <c r="G266" s="38" t="s">
        <v>112</v>
      </c>
      <c r="H266" s="221" t="s">
        <v>105</v>
      </c>
      <c r="I266" s="81"/>
      <c r="J266" s="63"/>
    </row>
    <row r="267" spans="1:10" s="39" customFormat="1" x14ac:dyDescent="0.25">
      <c r="A267" s="19"/>
      <c r="B267" s="209" t="s">
        <v>39</v>
      </c>
      <c r="C267" s="275"/>
      <c r="D267" s="208"/>
      <c r="E267" s="208"/>
      <c r="F267" s="69">
        <f>SUM(F222:F266)</f>
        <v>1393.4000000000003</v>
      </c>
      <c r="G267" s="208"/>
      <c r="H267" s="208"/>
      <c r="I267" s="81"/>
      <c r="J267" s="63"/>
    </row>
    <row r="268" spans="1:10" s="39" customFormat="1" x14ac:dyDescent="0.25">
      <c r="A268" s="19"/>
      <c r="B268" s="209" t="s">
        <v>219</v>
      </c>
      <c r="C268" s="275"/>
      <c r="D268" s="208"/>
      <c r="E268" s="208"/>
      <c r="F268" s="69">
        <v>0</v>
      </c>
      <c r="G268" s="208"/>
      <c r="H268" s="208"/>
      <c r="I268" s="81"/>
      <c r="J268" s="63"/>
    </row>
    <row r="269" spans="1:10" s="39" customFormat="1" x14ac:dyDescent="0.25">
      <c r="A269" s="19"/>
      <c r="B269" s="209" t="s">
        <v>45</v>
      </c>
      <c r="C269" s="275"/>
      <c r="D269" s="25"/>
      <c r="E269" s="25"/>
      <c r="F269" s="69">
        <f>SUM(F267:F267)</f>
        <v>1393.4000000000003</v>
      </c>
      <c r="G269" s="208"/>
      <c r="H269" s="208"/>
      <c r="I269" s="81"/>
      <c r="J269" s="63"/>
    </row>
    <row r="270" spans="1:10" s="39" customFormat="1" ht="20.25" x14ac:dyDescent="0.25">
      <c r="A270" s="378" t="s">
        <v>1173</v>
      </c>
      <c r="B270" s="378"/>
      <c r="C270" s="378"/>
      <c r="D270" s="378"/>
      <c r="E270" s="378"/>
      <c r="F270" s="378"/>
      <c r="G270" s="378"/>
      <c r="H270" s="378"/>
      <c r="I270" s="81"/>
      <c r="J270" s="63"/>
    </row>
    <row r="271" spans="1:10" s="39" customFormat="1" ht="14.25" customHeight="1" x14ac:dyDescent="0.25">
      <c r="A271" s="395">
        <v>1</v>
      </c>
      <c r="B271" s="349" t="s">
        <v>350</v>
      </c>
      <c r="C271" s="216" t="s">
        <v>204</v>
      </c>
      <c r="D271" s="216" t="s">
        <v>169</v>
      </c>
      <c r="E271" s="216">
        <v>92</v>
      </c>
      <c r="F271" s="219">
        <v>90000</v>
      </c>
      <c r="G271" s="80" t="s">
        <v>651</v>
      </c>
      <c r="H271" s="224" t="s">
        <v>218</v>
      </c>
      <c r="I271" s="81"/>
      <c r="J271" s="63"/>
    </row>
    <row r="272" spans="1:10" s="39" customFormat="1" ht="14.25" customHeight="1" x14ac:dyDescent="0.25">
      <c r="A272" s="396"/>
      <c r="B272" s="394"/>
      <c r="C272" s="216" t="s">
        <v>102</v>
      </c>
      <c r="D272" s="216" t="s">
        <v>169</v>
      </c>
      <c r="E272" s="216">
        <v>160</v>
      </c>
      <c r="F272" s="219">
        <v>125500</v>
      </c>
      <c r="G272" s="80" t="s">
        <v>651</v>
      </c>
      <c r="H272" s="224" t="s">
        <v>218</v>
      </c>
      <c r="I272" s="81"/>
      <c r="J272" s="63"/>
    </row>
    <row r="273" spans="1:10" s="39" customFormat="1" ht="14.25" customHeight="1" x14ac:dyDescent="0.25">
      <c r="A273" s="366">
        <v>2</v>
      </c>
      <c r="B273" s="393" t="s">
        <v>166</v>
      </c>
      <c r="C273" s="216" t="s">
        <v>204</v>
      </c>
      <c r="D273" s="216" t="s">
        <v>169</v>
      </c>
      <c r="E273" s="216">
        <v>87.7</v>
      </c>
      <c r="F273" s="219">
        <v>87731</v>
      </c>
      <c r="G273" s="80" t="s">
        <v>651</v>
      </c>
      <c r="H273" s="224" t="s">
        <v>218</v>
      </c>
      <c r="I273" s="81"/>
      <c r="J273" s="63"/>
    </row>
    <row r="274" spans="1:10" s="39" customFormat="1" ht="14.25" customHeight="1" x14ac:dyDescent="0.25">
      <c r="A274" s="366"/>
      <c r="B274" s="393"/>
      <c r="C274" s="216" t="s">
        <v>183</v>
      </c>
      <c r="D274" s="216" t="s">
        <v>169</v>
      </c>
      <c r="E274" s="216">
        <v>26</v>
      </c>
      <c r="F274" s="219">
        <v>9200</v>
      </c>
      <c r="G274" s="80" t="s">
        <v>651</v>
      </c>
      <c r="H274" s="224" t="s">
        <v>218</v>
      </c>
      <c r="I274" s="81"/>
      <c r="J274" s="63"/>
    </row>
    <row r="275" spans="1:10" s="39" customFormat="1" ht="14.25" customHeight="1" x14ac:dyDescent="0.25">
      <c r="A275" s="216"/>
      <c r="B275" s="16" t="s">
        <v>220</v>
      </c>
      <c r="C275" s="19"/>
      <c r="D275" s="216"/>
      <c r="E275" s="216"/>
      <c r="F275" s="69">
        <f>SUM(F271:F274)</f>
        <v>312431</v>
      </c>
      <c r="G275" s="80"/>
      <c r="H275" s="224"/>
      <c r="I275" s="81"/>
      <c r="J275" s="63"/>
    </row>
    <row r="276" spans="1:10" s="39" customFormat="1" ht="14.25" customHeight="1" x14ac:dyDescent="0.25">
      <c r="A276" s="216"/>
      <c r="B276" s="227" t="s">
        <v>45</v>
      </c>
      <c r="C276" s="19"/>
      <c r="D276" s="216"/>
      <c r="E276" s="216"/>
      <c r="F276" s="69">
        <f>SUM(F275:F275)</f>
        <v>312431</v>
      </c>
      <c r="G276" s="216"/>
      <c r="H276" s="216"/>
      <c r="I276" s="81"/>
      <c r="J276" s="63"/>
    </row>
    <row r="277" spans="1:10" s="39" customFormat="1" ht="14.25" customHeight="1" x14ac:dyDescent="0.25">
      <c r="A277" s="355" t="s">
        <v>1275</v>
      </c>
      <c r="B277" s="355"/>
      <c r="C277" s="355"/>
      <c r="D277" s="355"/>
      <c r="E277" s="355"/>
      <c r="F277" s="355"/>
      <c r="G277" s="355"/>
      <c r="H277" s="355"/>
      <c r="I277" s="81"/>
      <c r="J277" s="63"/>
    </row>
    <row r="278" spans="1:10" s="39" customFormat="1" ht="14.25" customHeight="1" x14ac:dyDescent="0.25">
      <c r="A278" s="216">
        <v>1</v>
      </c>
      <c r="B278" s="230" t="s">
        <v>350</v>
      </c>
      <c r="C278" s="216" t="s">
        <v>227</v>
      </c>
      <c r="D278" s="221"/>
      <c r="E278" s="103"/>
      <c r="F278" s="219">
        <v>150000</v>
      </c>
      <c r="G278" s="80" t="s">
        <v>651</v>
      </c>
      <c r="H278" s="224" t="s">
        <v>218</v>
      </c>
      <c r="I278" s="81"/>
      <c r="J278" s="63"/>
    </row>
    <row r="279" spans="1:10" s="39" customFormat="1" ht="14.25" customHeight="1" x14ac:dyDescent="0.25">
      <c r="A279" s="221">
        <v>2</v>
      </c>
      <c r="B279" s="231" t="s">
        <v>113</v>
      </c>
      <c r="C279" s="221" t="s">
        <v>399</v>
      </c>
      <c r="D279" s="216" t="s">
        <v>121</v>
      </c>
      <c r="E279" s="216">
        <v>276</v>
      </c>
      <c r="F279" s="219">
        <v>1850</v>
      </c>
      <c r="G279" s="80" t="s">
        <v>652</v>
      </c>
      <c r="H279" s="2" t="s">
        <v>105</v>
      </c>
      <c r="I279" s="81"/>
      <c r="J279" s="63"/>
    </row>
    <row r="280" spans="1:10" s="31" customFormat="1" ht="14.25" customHeight="1" x14ac:dyDescent="0.25">
      <c r="A280" s="216">
        <v>3</v>
      </c>
      <c r="B280" s="231" t="s">
        <v>167</v>
      </c>
      <c r="C280" s="216" t="s">
        <v>102</v>
      </c>
      <c r="D280" s="216" t="s">
        <v>210</v>
      </c>
      <c r="E280" s="216">
        <v>8</v>
      </c>
      <c r="F280" s="219">
        <v>190</v>
      </c>
      <c r="G280" s="80" t="s">
        <v>652</v>
      </c>
      <c r="H280" s="2" t="s">
        <v>105</v>
      </c>
      <c r="I280" s="104"/>
      <c r="J280" s="105"/>
    </row>
    <row r="281" spans="1:10" s="31" customFormat="1" ht="14.25" customHeight="1" x14ac:dyDescent="0.25">
      <c r="A281" s="366">
        <v>4</v>
      </c>
      <c r="B281" s="379" t="s">
        <v>168</v>
      </c>
      <c r="C281" s="222" t="s">
        <v>93</v>
      </c>
      <c r="D281" s="222" t="s">
        <v>110</v>
      </c>
      <c r="E281" s="222">
        <v>20000</v>
      </c>
      <c r="F281" s="106">
        <v>36436.400000000001</v>
      </c>
      <c r="G281" s="80" t="s">
        <v>652</v>
      </c>
      <c r="H281" s="2" t="s">
        <v>105</v>
      </c>
      <c r="I281" s="104"/>
      <c r="J281" s="105"/>
    </row>
    <row r="282" spans="1:10" s="31" customFormat="1" ht="14.25" customHeight="1" x14ac:dyDescent="0.25">
      <c r="A282" s="366"/>
      <c r="B282" s="379"/>
      <c r="C282" s="222" t="s">
        <v>77</v>
      </c>
      <c r="D282" s="216" t="s">
        <v>88</v>
      </c>
      <c r="E282" s="216">
        <v>10000</v>
      </c>
      <c r="F282" s="219">
        <v>1998.1</v>
      </c>
      <c r="G282" s="80" t="s">
        <v>652</v>
      </c>
      <c r="H282" s="2" t="s">
        <v>105</v>
      </c>
      <c r="I282" s="104"/>
      <c r="J282" s="105"/>
    </row>
    <row r="283" spans="1:10" s="39" customFormat="1" ht="14.25" customHeight="1" x14ac:dyDescent="0.25">
      <c r="A283" s="216"/>
      <c r="B283" s="228" t="s">
        <v>61</v>
      </c>
      <c r="C283" s="19"/>
      <c r="D283" s="216"/>
      <c r="E283" s="216"/>
      <c r="F283" s="69">
        <f>F279+F280+F281+F282</f>
        <v>40474.5</v>
      </c>
      <c r="G283" s="216"/>
      <c r="H283" s="216"/>
      <c r="I283" s="81"/>
      <c r="J283" s="63"/>
    </row>
    <row r="284" spans="1:10" s="39" customFormat="1" ht="14.25" customHeight="1" x14ac:dyDescent="0.25">
      <c r="A284" s="216"/>
      <c r="B284" s="16" t="s">
        <v>220</v>
      </c>
      <c r="C284" s="19"/>
      <c r="D284" s="216"/>
      <c r="E284" s="216"/>
      <c r="F284" s="69">
        <f>F278</f>
        <v>150000</v>
      </c>
      <c r="G284" s="216"/>
      <c r="H284" s="216"/>
      <c r="I284" s="81"/>
      <c r="J284" s="63"/>
    </row>
    <row r="285" spans="1:10" s="39" customFormat="1" ht="14.25" customHeight="1" x14ac:dyDescent="0.25">
      <c r="A285" s="216"/>
      <c r="B285" s="227" t="s">
        <v>45</v>
      </c>
      <c r="C285" s="19"/>
      <c r="D285" s="216"/>
      <c r="E285" s="216"/>
      <c r="F285" s="69">
        <f>SUM(F283:F284)</f>
        <v>190474.5</v>
      </c>
      <c r="G285" s="276"/>
      <c r="H285" s="216"/>
      <c r="I285" s="81"/>
      <c r="J285" s="63"/>
    </row>
    <row r="286" spans="1:10" ht="20.25" x14ac:dyDescent="0.25">
      <c r="A286" s="378" t="s">
        <v>1174</v>
      </c>
      <c r="B286" s="378"/>
      <c r="C286" s="378"/>
      <c r="D286" s="378"/>
      <c r="E286" s="378"/>
      <c r="F286" s="378"/>
      <c r="G286" s="378"/>
      <c r="H286" s="378"/>
      <c r="I286" s="81"/>
    </row>
    <row r="287" spans="1:10" x14ac:dyDescent="0.25">
      <c r="A287" s="372">
        <v>1</v>
      </c>
      <c r="B287" s="79" t="s">
        <v>519</v>
      </c>
      <c r="C287" s="222"/>
      <c r="D287" s="222"/>
      <c r="E287" s="222"/>
      <c r="F287" s="222"/>
      <c r="G287" s="222"/>
      <c r="H287" s="222"/>
      <c r="I287" s="81"/>
    </row>
    <row r="288" spans="1:10" x14ac:dyDescent="0.25">
      <c r="A288" s="372"/>
      <c r="B288" s="217" t="s">
        <v>400</v>
      </c>
      <c r="C288" s="68"/>
      <c r="D288" s="221" t="s">
        <v>189</v>
      </c>
      <c r="E288" s="216">
        <v>10090</v>
      </c>
      <c r="F288" s="219">
        <v>5346.4</v>
      </c>
      <c r="G288" s="80" t="s">
        <v>652</v>
      </c>
      <c r="H288" s="224" t="s">
        <v>218</v>
      </c>
      <c r="I288" s="81"/>
    </row>
    <row r="289" spans="1:9" x14ac:dyDescent="0.25">
      <c r="A289" s="372"/>
      <c r="B289" s="217" t="s">
        <v>401</v>
      </c>
      <c r="C289" s="68"/>
      <c r="D289" s="221" t="s">
        <v>121</v>
      </c>
      <c r="E289" s="216">
        <v>3025</v>
      </c>
      <c r="F289" s="219">
        <v>5270.5</v>
      </c>
      <c r="G289" s="80" t="s">
        <v>652</v>
      </c>
      <c r="H289" s="224" t="s">
        <v>218</v>
      </c>
      <c r="I289" s="81"/>
    </row>
    <row r="290" spans="1:9" x14ac:dyDescent="0.25">
      <c r="A290" s="372"/>
      <c r="B290" s="217" t="s">
        <v>402</v>
      </c>
      <c r="C290" s="68"/>
      <c r="D290" s="221" t="s">
        <v>189</v>
      </c>
      <c r="E290" s="216">
        <v>4460</v>
      </c>
      <c r="F290" s="219">
        <v>3035.9</v>
      </c>
      <c r="G290" s="80" t="s">
        <v>652</v>
      </c>
      <c r="H290" s="224" t="s">
        <v>218</v>
      </c>
      <c r="I290" s="81"/>
    </row>
    <row r="291" spans="1:9" x14ac:dyDescent="0.25">
      <c r="A291" s="366">
        <v>2</v>
      </c>
      <c r="B291" s="25" t="s">
        <v>522</v>
      </c>
      <c r="C291" s="68"/>
      <c r="D291" s="221"/>
      <c r="E291" s="216"/>
      <c r="F291" s="219"/>
      <c r="G291" s="80"/>
      <c r="H291" s="224"/>
      <c r="I291" s="81"/>
    </row>
    <row r="292" spans="1:9" x14ac:dyDescent="0.25">
      <c r="A292" s="366"/>
      <c r="B292" s="217" t="s">
        <v>403</v>
      </c>
      <c r="C292" s="68"/>
      <c r="D292" s="221" t="s">
        <v>189</v>
      </c>
      <c r="E292" s="216">
        <v>207</v>
      </c>
      <c r="F292" s="219">
        <v>198.7</v>
      </c>
      <c r="G292" s="80" t="s">
        <v>652</v>
      </c>
      <c r="H292" s="224" t="s">
        <v>218</v>
      </c>
      <c r="I292" s="81"/>
    </row>
    <row r="293" spans="1:9" x14ac:dyDescent="0.25">
      <c r="A293" s="366"/>
      <c r="B293" s="217" t="s">
        <v>520</v>
      </c>
      <c r="C293" s="68"/>
      <c r="D293" s="221" t="s">
        <v>189</v>
      </c>
      <c r="E293" s="216">
        <v>87</v>
      </c>
      <c r="F293" s="219">
        <v>503.4</v>
      </c>
      <c r="G293" s="80" t="s">
        <v>652</v>
      </c>
      <c r="H293" s="224" t="s">
        <v>218</v>
      </c>
      <c r="I293" s="81"/>
    </row>
    <row r="294" spans="1:9" x14ac:dyDescent="0.25">
      <c r="A294" s="366"/>
      <c r="B294" s="217" t="s">
        <v>404</v>
      </c>
      <c r="C294" s="68"/>
      <c r="D294" s="221" t="s">
        <v>121</v>
      </c>
      <c r="E294" s="216">
        <v>1223</v>
      </c>
      <c r="F294" s="219">
        <v>1671</v>
      </c>
      <c r="G294" s="80" t="s">
        <v>652</v>
      </c>
      <c r="H294" s="224" t="s">
        <v>218</v>
      </c>
      <c r="I294" s="81"/>
    </row>
    <row r="295" spans="1:9" x14ac:dyDescent="0.25">
      <c r="A295" s="366"/>
      <c r="B295" s="217" t="s">
        <v>405</v>
      </c>
      <c r="C295" s="68"/>
      <c r="D295" s="221" t="s">
        <v>121</v>
      </c>
      <c r="E295" s="216">
        <v>750</v>
      </c>
      <c r="F295" s="219">
        <v>1024.7</v>
      </c>
      <c r="G295" s="80" t="s">
        <v>652</v>
      </c>
      <c r="H295" s="224" t="s">
        <v>218</v>
      </c>
      <c r="I295" s="81"/>
    </row>
    <row r="296" spans="1:9" x14ac:dyDescent="0.25">
      <c r="A296" s="366">
        <v>3</v>
      </c>
      <c r="B296" s="25" t="s">
        <v>521</v>
      </c>
      <c r="C296" s="68"/>
      <c r="D296" s="221"/>
      <c r="E296" s="216"/>
      <c r="F296" s="219"/>
      <c r="G296" s="80"/>
      <c r="H296" s="224"/>
      <c r="I296" s="81"/>
    </row>
    <row r="297" spans="1:9" ht="18.75" x14ac:dyDescent="0.25">
      <c r="A297" s="366"/>
      <c r="B297" s="217" t="s">
        <v>406</v>
      </c>
      <c r="C297" s="68"/>
      <c r="D297" s="216" t="s">
        <v>408</v>
      </c>
      <c r="E297" s="216">
        <v>5490</v>
      </c>
      <c r="F297" s="219">
        <v>1141.9000000000001</v>
      </c>
      <c r="G297" s="80" t="s">
        <v>652</v>
      </c>
      <c r="H297" s="224" t="s">
        <v>218</v>
      </c>
      <c r="I297" s="81"/>
    </row>
    <row r="298" spans="1:9" ht="18.75" x14ac:dyDescent="0.25">
      <c r="A298" s="366"/>
      <c r="B298" s="217" t="s">
        <v>523</v>
      </c>
      <c r="C298" s="68"/>
      <c r="D298" s="216" t="s">
        <v>408</v>
      </c>
      <c r="E298" s="216">
        <v>481</v>
      </c>
      <c r="F298" s="219">
        <v>188.1</v>
      </c>
      <c r="G298" s="80" t="s">
        <v>652</v>
      </c>
      <c r="H298" s="224" t="s">
        <v>218</v>
      </c>
      <c r="I298" s="81"/>
    </row>
    <row r="299" spans="1:9" ht="18.75" x14ac:dyDescent="0.25">
      <c r="A299" s="366"/>
      <c r="B299" s="217" t="s">
        <v>407</v>
      </c>
      <c r="C299" s="68"/>
      <c r="D299" s="216" t="s">
        <v>408</v>
      </c>
      <c r="E299" s="216">
        <v>2863</v>
      </c>
      <c r="F299" s="219">
        <v>876.1</v>
      </c>
      <c r="G299" s="80" t="s">
        <v>652</v>
      </c>
      <c r="H299" s="224" t="s">
        <v>218</v>
      </c>
      <c r="I299" s="81"/>
    </row>
    <row r="300" spans="1:9" ht="18.75" x14ac:dyDescent="0.25">
      <c r="A300" s="366"/>
      <c r="B300" s="217" t="s">
        <v>595</v>
      </c>
      <c r="C300" s="68"/>
      <c r="D300" s="216" t="s">
        <v>88</v>
      </c>
      <c r="E300" s="216">
        <v>455</v>
      </c>
      <c r="F300" s="219">
        <v>292.5</v>
      </c>
      <c r="G300" s="80" t="s">
        <v>652</v>
      </c>
      <c r="H300" s="224" t="s">
        <v>218</v>
      </c>
      <c r="I300" s="81"/>
    </row>
    <row r="301" spans="1:9" ht="14.25" customHeight="1" x14ac:dyDescent="0.25">
      <c r="A301" s="366">
        <v>4</v>
      </c>
      <c r="B301" s="367" t="s">
        <v>211</v>
      </c>
      <c r="C301" s="216" t="s">
        <v>142</v>
      </c>
      <c r="D301" s="221" t="s">
        <v>398</v>
      </c>
      <c r="E301" s="216">
        <v>3</v>
      </c>
      <c r="F301" s="219">
        <v>560</v>
      </c>
      <c r="G301" s="80" t="s">
        <v>652</v>
      </c>
      <c r="H301" s="2" t="s">
        <v>105</v>
      </c>
      <c r="I301" s="81"/>
    </row>
    <row r="302" spans="1:9" ht="14.25" customHeight="1" x14ac:dyDescent="0.25">
      <c r="A302" s="366"/>
      <c r="B302" s="367"/>
      <c r="C302" s="216" t="s">
        <v>142</v>
      </c>
      <c r="D302" s="216" t="s">
        <v>210</v>
      </c>
      <c r="E302" s="216">
        <v>12</v>
      </c>
      <c r="F302" s="219">
        <v>300</v>
      </c>
      <c r="G302" s="80" t="s">
        <v>652</v>
      </c>
      <c r="H302" s="2" t="s">
        <v>105</v>
      </c>
      <c r="I302" s="81"/>
    </row>
    <row r="303" spans="1:9" x14ac:dyDescent="0.25">
      <c r="A303" s="216">
        <v>5</v>
      </c>
      <c r="B303" s="230" t="s">
        <v>113</v>
      </c>
      <c r="C303" s="221" t="s">
        <v>142</v>
      </c>
      <c r="D303" s="216" t="s">
        <v>121</v>
      </c>
      <c r="E303" s="216">
        <v>83</v>
      </c>
      <c r="F303" s="219">
        <v>680</v>
      </c>
      <c r="G303" s="80" t="s">
        <v>652</v>
      </c>
      <c r="H303" s="2" t="s">
        <v>105</v>
      </c>
      <c r="I303" s="81"/>
    </row>
    <row r="304" spans="1:9" x14ac:dyDescent="0.25">
      <c r="A304" s="216"/>
      <c r="B304" s="228" t="s">
        <v>61</v>
      </c>
      <c r="C304" s="19"/>
      <c r="D304" s="216"/>
      <c r="E304" s="216"/>
      <c r="F304" s="69">
        <f>SUM(F301:F303)</f>
        <v>1540</v>
      </c>
      <c r="G304" s="216"/>
      <c r="H304" s="216"/>
      <c r="I304" s="81"/>
    </row>
    <row r="305" spans="1:9" x14ac:dyDescent="0.25">
      <c r="A305" s="216"/>
      <c r="B305" s="16" t="s">
        <v>220</v>
      </c>
      <c r="C305" s="19"/>
      <c r="D305" s="216"/>
      <c r="E305" s="216"/>
      <c r="F305" s="69">
        <f>SUM(F288:F300)</f>
        <v>19549.199999999997</v>
      </c>
      <c r="G305" s="216"/>
      <c r="H305" s="216"/>
      <c r="I305" s="81"/>
    </row>
    <row r="306" spans="1:9" x14ac:dyDescent="0.25">
      <c r="A306" s="216"/>
      <c r="B306" s="228" t="s">
        <v>45</v>
      </c>
      <c r="C306" s="19"/>
      <c r="D306" s="216"/>
      <c r="E306" s="216"/>
      <c r="F306" s="69">
        <f>F304+F305</f>
        <v>21089.199999999997</v>
      </c>
      <c r="G306" s="216"/>
      <c r="H306" s="216"/>
      <c r="I306" s="81"/>
    </row>
    <row r="307" spans="1:9" ht="20.25" x14ac:dyDescent="0.25">
      <c r="A307" s="378" t="s">
        <v>1175</v>
      </c>
      <c r="B307" s="378"/>
      <c r="C307" s="378"/>
      <c r="D307" s="378"/>
      <c r="E307" s="378"/>
      <c r="F307" s="378"/>
      <c r="G307" s="378"/>
      <c r="H307" s="378"/>
      <c r="I307" s="81"/>
    </row>
    <row r="308" spans="1:9" ht="20.25" x14ac:dyDescent="0.25">
      <c r="A308" s="221"/>
      <c r="B308" s="209" t="s">
        <v>11</v>
      </c>
      <c r="C308" s="222"/>
      <c r="D308" s="229"/>
      <c r="E308" s="229"/>
      <c r="F308" s="195"/>
      <c r="G308" s="229"/>
      <c r="H308" s="229"/>
      <c r="I308" s="81"/>
    </row>
    <row r="309" spans="1:9" x14ac:dyDescent="0.25">
      <c r="A309" s="222">
        <v>1</v>
      </c>
      <c r="B309" s="217" t="s">
        <v>414</v>
      </c>
      <c r="C309" s="216" t="s">
        <v>102</v>
      </c>
      <c r="D309" s="221" t="s">
        <v>121</v>
      </c>
      <c r="E309" s="216">
        <v>150</v>
      </c>
      <c r="F309" s="219">
        <v>8</v>
      </c>
      <c r="G309" s="220">
        <v>44150</v>
      </c>
      <c r="H309" s="216" t="s">
        <v>105</v>
      </c>
      <c r="I309" s="81"/>
    </row>
    <row r="310" spans="1:9" x14ac:dyDescent="0.25">
      <c r="A310" s="222">
        <v>2</v>
      </c>
      <c r="B310" s="217" t="s">
        <v>415</v>
      </c>
      <c r="C310" s="216" t="s">
        <v>102</v>
      </c>
      <c r="D310" s="221" t="s">
        <v>121</v>
      </c>
      <c r="E310" s="216">
        <v>250</v>
      </c>
      <c r="F310" s="219">
        <v>12</v>
      </c>
      <c r="G310" s="220">
        <v>44150</v>
      </c>
      <c r="H310" s="216" t="s">
        <v>105</v>
      </c>
      <c r="I310" s="81"/>
    </row>
    <row r="311" spans="1:9" x14ac:dyDescent="0.25">
      <c r="A311" s="222">
        <v>3</v>
      </c>
      <c r="B311" s="230" t="s">
        <v>416</v>
      </c>
      <c r="C311" s="216" t="s">
        <v>102</v>
      </c>
      <c r="D311" s="216" t="s">
        <v>121</v>
      </c>
      <c r="E311" s="216">
        <v>1750</v>
      </c>
      <c r="F311" s="219">
        <v>85</v>
      </c>
      <c r="G311" s="220">
        <v>44150</v>
      </c>
      <c r="H311" s="216" t="s">
        <v>105</v>
      </c>
      <c r="I311" s="81"/>
    </row>
    <row r="312" spans="1:9" x14ac:dyDescent="0.25">
      <c r="A312" s="222">
        <v>4</v>
      </c>
      <c r="B312" s="230" t="s">
        <v>417</v>
      </c>
      <c r="C312" s="216" t="s">
        <v>102</v>
      </c>
      <c r="D312" s="216" t="s">
        <v>121</v>
      </c>
      <c r="E312" s="216">
        <v>5</v>
      </c>
      <c r="F312" s="219">
        <v>5</v>
      </c>
      <c r="G312" s="220">
        <v>44105</v>
      </c>
      <c r="H312" s="216" t="s">
        <v>105</v>
      </c>
      <c r="I312" s="81"/>
    </row>
    <row r="313" spans="1:9" x14ac:dyDescent="0.25">
      <c r="A313" s="222">
        <v>5</v>
      </c>
      <c r="B313" s="230" t="s">
        <v>278</v>
      </c>
      <c r="C313" s="216" t="s">
        <v>102</v>
      </c>
      <c r="D313" s="221" t="s">
        <v>189</v>
      </c>
      <c r="E313" s="216">
        <v>36</v>
      </c>
      <c r="F313" s="219">
        <v>4</v>
      </c>
      <c r="G313" s="220">
        <v>44105</v>
      </c>
      <c r="H313" s="216" t="s">
        <v>105</v>
      </c>
      <c r="I313" s="81"/>
    </row>
    <row r="314" spans="1:9" x14ac:dyDescent="0.25">
      <c r="A314" s="222">
        <v>6</v>
      </c>
      <c r="B314" s="230" t="s">
        <v>418</v>
      </c>
      <c r="C314" s="222" t="s">
        <v>101</v>
      </c>
      <c r="D314" s="216" t="s">
        <v>110</v>
      </c>
      <c r="E314" s="216">
        <v>30</v>
      </c>
      <c r="F314" s="219">
        <v>48</v>
      </c>
      <c r="G314" s="220">
        <v>44136</v>
      </c>
      <c r="H314" s="216" t="s">
        <v>105</v>
      </c>
      <c r="I314" s="81"/>
    </row>
    <row r="315" spans="1:9" x14ac:dyDescent="0.25">
      <c r="A315" s="222"/>
      <c r="B315" s="227" t="s">
        <v>12</v>
      </c>
      <c r="C315" s="222"/>
      <c r="D315" s="216"/>
      <c r="E315" s="216"/>
      <c r="F315" s="219"/>
      <c r="G315" s="216"/>
      <c r="H315" s="216"/>
      <c r="I315" s="81"/>
    </row>
    <row r="316" spans="1:9" ht="31.5" x14ac:dyDescent="0.25">
      <c r="A316" s="222">
        <v>1</v>
      </c>
      <c r="B316" s="217" t="s">
        <v>518</v>
      </c>
      <c r="C316" s="216" t="s">
        <v>351</v>
      </c>
      <c r="D316" s="216" t="s">
        <v>425</v>
      </c>
      <c r="E316" s="216">
        <v>62</v>
      </c>
      <c r="F316" s="219">
        <v>18</v>
      </c>
      <c r="G316" s="221" t="s">
        <v>656</v>
      </c>
      <c r="H316" s="216" t="s">
        <v>105</v>
      </c>
      <c r="I316" s="81"/>
    </row>
    <row r="317" spans="1:9" ht="31.5" x14ac:dyDescent="0.25">
      <c r="A317" s="222">
        <v>2</v>
      </c>
      <c r="B317" s="217" t="s">
        <v>419</v>
      </c>
      <c r="C317" s="216" t="s">
        <v>102</v>
      </c>
      <c r="D317" s="216" t="s">
        <v>425</v>
      </c>
      <c r="E317" s="216">
        <v>12</v>
      </c>
      <c r="F317" s="219">
        <v>8</v>
      </c>
      <c r="G317" s="221" t="s">
        <v>656</v>
      </c>
      <c r="H317" s="216" t="s">
        <v>105</v>
      </c>
      <c r="I317" s="81"/>
    </row>
    <row r="318" spans="1:9" x14ac:dyDescent="0.25">
      <c r="A318" s="222">
        <v>3</v>
      </c>
      <c r="B318" s="217" t="s">
        <v>596</v>
      </c>
      <c r="C318" s="222" t="s">
        <v>142</v>
      </c>
      <c r="D318" s="216" t="s">
        <v>118</v>
      </c>
      <c r="E318" s="216">
        <v>600</v>
      </c>
      <c r="F318" s="219">
        <v>30</v>
      </c>
      <c r="G318" s="216" t="s">
        <v>412</v>
      </c>
      <c r="H318" s="216" t="s">
        <v>105</v>
      </c>
      <c r="I318" s="81"/>
    </row>
    <row r="319" spans="1:9" ht="15" customHeight="1" x14ac:dyDescent="0.25">
      <c r="A319" s="222">
        <v>4</v>
      </c>
      <c r="B319" s="217" t="s">
        <v>420</v>
      </c>
      <c r="C319" s="216" t="s">
        <v>102</v>
      </c>
      <c r="D319" s="216" t="s">
        <v>121</v>
      </c>
      <c r="E319" s="216">
        <v>8</v>
      </c>
      <c r="F319" s="219">
        <v>6.7</v>
      </c>
      <c r="G319" s="221" t="s">
        <v>656</v>
      </c>
      <c r="H319" s="216" t="s">
        <v>105</v>
      </c>
      <c r="I319" s="81"/>
    </row>
    <row r="320" spans="1:9" x14ac:dyDescent="0.25">
      <c r="A320" s="222">
        <v>5</v>
      </c>
      <c r="B320" s="217" t="s">
        <v>421</v>
      </c>
      <c r="C320" s="216" t="s">
        <v>102</v>
      </c>
      <c r="D320" s="216" t="s">
        <v>100</v>
      </c>
      <c r="E320" s="216">
        <v>380</v>
      </c>
      <c r="F320" s="219">
        <v>11.7</v>
      </c>
      <c r="G320" s="221" t="s">
        <v>235</v>
      </c>
      <c r="H320" s="216" t="s">
        <v>105</v>
      </c>
      <c r="I320" s="81"/>
    </row>
    <row r="321" spans="1:9" x14ac:dyDescent="0.25">
      <c r="A321" s="222">
        <v>6</v>
      </c>
      <c r="B321" s="217" t="s">
        <v>212</v>
      </c>
      <c r="C321" s="216" t="s">
        <v>102</v>
      </c>
      <c r="D321" s="216" t="s">
        <v>121</v>
      </c>
      <c r="E321" s="216">
        <v>24</v>
      </c>
      <c r="F321" s="219">
        <v>27</v>
      </c>
      <c r="G321" s="221" t="s">
        <v>656</v>
      </c>
      <c r="H321" s="216" t="s">
        <v>105</v>
      </c>
      <c r="I321" s="81"/>
    </row>
    <row r="322" spans="1:9" ht="15.75" customHeight="1" x14ac:dyDescent="0.25">
      <c r="A322" s="222">
        <v>7</v>
      </c>
      <c r="B322" s="217" t="s">
        <v>299</v>
      </c>
      <c r="C322" s="216" t="s">
        <v>142</v>
      </c>
      <c r="D322" s="216" t="s">
        <v>121</v>
      </c>
      <c r="E322" s="216">
        <v>9</v>
      </c>
      <c r="F322" s="219">
        <v>36</v>
      </c>
      <c r="G322" s="221" t="s">
        <v>657</v>
      </c>
      <c r="H322" s="216" t="s">
        <v>105</v>
      </c>
      <c r="I322" s="81"/>
    </row>
    <row r="323" spans="1:9" x14ac:dyDescent="0.25">
      <c r="A323" s="222">
        <v>8</v>
      </c>
      <c r="B323" s="217" t="s">
        <v>422</v>
      </c>
      <c r="C323" s="222" t="s">
        <v>142</v>
      </c>
      <c r="D323" s="216" t="s">
        <v>425</v>
      </c>
      <c r="E323" s="216">
        <v>59</v>
      </c>
      <c r="F323" s="219">
        <v>6</v>
      </c>
      <c r="G323" s="216" t="s">
        <v>656</v>
      </c>
      <c r="H323" s="216" t="s">
        <v>105</v>
      </c>
      <c r="I323" s="81"/>
    </row>
    <row r="324" spans="1:9" x14ac:dyDescent="0.25">
      <c r="A324" s="222">
        <v>9</v>
      </c>
      <c r="B324" s="217" t="s">
        <v>597</v>
      </c>
      <c r="C324" s="216" t="s">
        <v>142</v>
      </c>
      <c r="D324" s="216" t="s">
        <v>425</v>
      </c>
      <c r="E324" s="216">
        <v>4</v>
      </c>
      <c r="F324" s="219">
        <v>2.4</v>
      </c>
      <c r="G324" s="221" t="s">
        <v>658</v>
      </c>
      <c r="H324" s="216" t="s">
        <v>105</v>
      </c>
      <c r="I324" s="81"/>
    </row>
    <row r="325" spans="1:9" x14ac:dyDescent="0.25">
      <c r="A325" s="222">
        <v>10</v>
      </c>
      <c r="B325" s="217" t="s">
        <v>598</v>
      </c>
      <c r="C325" s="216" t="s">
        <v>102</v>
      </c>
      <c r="D325" s="216" t="s">
        <v>100</v>
      </c>
      <c r="E325" s="216">
        <v>4</v>
      </c>
      <c r="F325" s="219">
        <v>40.4</v>
      </c>
      <c r="G325" s="221" t="s">
        <v>659</v>
      </c>
      <c r="H325" s="216" t="s">
        <v>105</v>
      </c>
      <c r="I325" s="81"/>
    </row>
    <row r="326" spans="1:9" x14ac:dyDescent="0.25">
      <c r="A326" s="222">
        <v>11</v>
      </c>
      <c r="B326" s="217" t="s">
        <v>423</v>
      </c>
      <c r="C326" s="216" t="s">
        <v>102</v>
      </c>
      <c r="D326" s="216" t="s">
        <v>489</v>
      </c>
      <c r="E326" s="216">
        <v>875</v>
      </c>
      <c r="F326" s="219">
        <v>56</v>
      </c>
      <c r="G326" s="221" t="s">
        <v>659</v>
      </c>
      <c r="H326" s="216" t="s">
        <v>105</v>
      </c>
      <c r="I326" s="81"/>
    </row>
    <row r="327" spans="1:9" x14ac:dyDescent="0.25">
      <c r="A327" s="222">
        <v>12</v>
      </c>
      <c r="B327" s="217" t="s">
        <v>599</v>
      </c>
      <c r="C327" s="216"/>
      <c r="D327" s="216" t="s">
        <v>121</v>
      </c>
      <c r="E327" s="216">
        <v>7</v>
      </c>
      <c r="F327" s="219">
        <v>2.5</v>
      </c>
      <c r="G327" s="221" t="s">
        <v>112</v>
      </c>
      <c r="H327" s="216" t="s">
        <v>105</v>
      </c>
      <c r="I327" s="81"/>
    </row>
    <row r="328" spans="1:9" x14ac:dyDescent="0.25">
      <c r="A328" s="222">
        <v>13</v>
      </c>
      <c r="B328" s="217" t="s">
        <v>424</v>
      </c>
      <c r="C328" s="216"/>
      <c r="D328" s="216" t="s">
        <v>100</v>
      </c>
      <c r="E328" s="216">
        <v>8</v>
      </c>
      <c r="F328" s="219">
        <v>23</v>
      </c>
      <c r="G328" s="221" t="s">
        <v>659</v>
      </c>
      <c r="H328" s="216" t="s">
        <v>105</v>
      </c>
      <c r="I328" s="81"/>
    </row>
    <row r="329" spans="1:9" x14ac:dyDescent="0.25">
      <c r="A329" s="222"/>
      <c r="B329" s="227" t="s">
        <v>13</v>
      </c>
      <c r="C329" s="222"/>
      <c r="D329" s="216"/>
      <c r="E329" s="216"/>
      <c r="F329" s="219"/>
      <c r="G329" s="216"/>
      <c r="H329" s="216"/>
      <c r="I329" s="81"/>
    </row>
    <row r="330" spans="1:9" x14ac:dyDescent="0.25">
      <c r="A330" s="222">
        <v>1</v>
      </c>
      <c r="B330" s="217" t="s">
        <v>426</v>
      </c>
      <c r="C330" s="222" t="s">
        <v>142</v>
      </c>
      <c r="D330" s="216" t="s">
        <v>121</v>
      </c>
      <c r="E330" s="216">
        <v>84</v>
      </c>
      <c r="F330" s="219">
        <v>19</v>
      </c>
      <c r="G330" s="220">
        <v>44105</v>
      </c>
      <c r="H330" s="216" t="s">
        <v>105</v>
      </c>
      <c r="I330" s="81"/>
    </row>
    <row r="331" spans="1:9" x14ac:dyDescent="0.25">
      <c r="A331" s="222">
        <v>2</v>
      </c>
      <c r="B331" s="217" t="s">
        <v>660</v>
      </c>
      <c r="C331" s="222" t="s">
        <v>142</v>
      </c>
      <c r="D331" s="216" t="s">
        <v>121</v>
      </c>
      <c r="E331" s="216">
        <v>2</v>
      </c>
      <c r="F331" s="219">
        <v>1</v>
      </c>
      <c r="G331" s="220">
        <v>44105</v>
      </c>
      <c r="H331" s="216" t="s">
        <v>105</v>
      </c>
      <c r="I331" s="81"/>
    </row>
    <row r="332" spans="1:9" x14ac:dyDescent="0.25">
      <c r="A332" s="222">
        <v>3</v>
      </c>
      <c r="B332" s="231" t="s">
        <v>427</v>
      </c>
      <c r="C332" s="222" t="s">
        <v>142</v>
      </c>
      <c r="D332" s="216" t="s">
        <v>121</v>
      </c>
      <c r="E332" s="216">
        <v>30</v>
      </c>
      <c r="F332" s="219">
        <v>29</v>
      </c>
      <c r="G332" s="220">
        <v>44105</v>
      </c>
      <c r="H332" s="216" t="s">
        <v>105</v>
      </c>
      <c r="I332" s="81"/>
    </row>
    <row r="333" spans="1:9" x14ac:dyDescent="0.25">
      <c r="A333" s="222">
        <v>4</v>
      </c>
      <c r="B333" s="231" t="s">
        <v>600</v>
      </c>
      <c r="C333" s="222" t="s">
        <v>142</v>
      </c>
      <c r="D333" s="216" t="s">
        <v>121</v>
      </c>
      <c r="E333" s="216">
        <v>76</v>
      </c>
      <c r="F333" s="219">
        <v>304</v>
      </c>
      <c r="G333" s="220">
        <v>44105</v>
      </c>
      <c r="H333" s="216" t="s">
        <v>105</v>
      </c>
      <c r="I333" s="81"/>
    </row>
    <row r="334" spans="1:9" x14ac:dyDescent="0.25">
      <c r="A334" s="222">
        <v>5</v>
      </c>
      <c r="B334" s="231" t="s">
        <v>428</v>
      </c>
      <c r="C334" s="222" t="s">
        <v>142</v>
      </c>
      <c r="D334" s="216" t="s">
        <v>121</v>
      </c>
      <c r="E334" s="216">
        <v>12</v>
      </c>
      <c r="F334" s="219">
        <v>5</v>
      </c>
      <c r="G334" s="220">
        <v>44105</v>
      </c>
      <c r="H334" s="216" t="s">
        <v>105</v>
      </c>
      <c r="I334" s="81"/>
    </row>
    <row r="335" spans="1:9" x14ac:dyDescent="0.25">
      <c r="A335" s="222">
        <v>6</v>
      </c>
      <c r="B335" s="217" t="s">
        <v>429</v>
      </c>
      <c r="C335" s="222" t="s">
        <v>142</v>
      </c>
      <c r="D335" s="216" t="s">
        <v>121</v>
      </c>
      <c r="E335" s="216">
        <v>2</v>
      </c>
      <c r="F335" s="219">
        <v>1</v>
      </c>
      <c r="G335" s="220">
        <v>44105</v>
      </c>
      <c r="H335" s="216" t="s">
        <v>105</v>
      </c>
      <c r="I335" s="81"/>
    </row>
    <row r="336" spans="1:9" x14ac:dyDescent="0.25">
      <c r="A336" s="222"/>
      <c r="B336" s="209" t="s">
        <v>305</v>
      </c>
      <c r="C336" s="19"/>
      <c r="D336" s="19"/>
      <c r="E336" s="19"/>
      <c r="F336" s="219"/>
      <c r="G336" s="19"/>
      <c r="H336" s="216"/>
      <c r="I336" s="81"/>
    </row>
    <row r="337" spans="1:9" x14ac:dyDescent="0.25">
      <c r="A337" s="222">
        <v>1</v>
      </c>
      <c r="B337" s="217" t="s">
        <v>430</v>
      </c>
      <c r="C337" s="216" t="s">
        <v>102</v>
      </c>
      <c r="D337" s="216" t="s">
        <v>121</v>
      </c>
      <c r="E337" s="216">
        <v>903</v>
      </c>
      <c r="F337" s="219">
        <v>107</v>
      </c>
      <c r="G337" s="220">
        <v>44136</v>
      </c>
      <c r="H337" s="216" t="s">
        <v>105</v>
      </c>
      <c r="I337" s="81"/>
    </row>
    <row r="338" spans="1:9" x14ac:dyDescent="0.25">
      <c r="A338" s="222"/>
      <c r="B338" s="25" t="s">
        <v>61</v>
      </c>
      <c r="C338" s="222"/>
      <c r="D338" s="218"/>
      <c r="E338" s="218"/>
      <c r="F338" s="69">
        <f>SUM(F309:F337)</f>
        <v>895.69999999999993</v>
      </c>
      <c r="G338" s="218"/>
      <c r="H338" s="218"/>
      <c r="I338" s="81"/>
    </row>
    <row r="339" spans="1:9" x14ac:dyDescent="0.25">
      <c r="A339" s="222"/>
      <c r="B339" s="209" t="s">
        <v>219</v>
      </c>
      <c r="C339" s="222"/>
      <c r="D339" s="218"/>
      <c r="E339" s="218"/>
      <c r="F339" s="69">
        <v>0</v>
      </c>
      <c r="G339" s="218"/>
      <c r="H339" s="218"/>
      <c r="I339" s="81"/>
    </row>
    <row r="340" spans="1:9" x14ac:dyDescent="0.25">
      <c r="A340" s="222"/>
      <c r="B340" s="228" t="s">
        <v>45</v>
      </c>
      <c r="C340" s="222"/>
      <c r="D340" s="216"/>
      <c r="E340" s="216"/>
      <c r="F340" s="69">
        <f>F338</f>
        <v>895.69999999999993</v>
      </c>
      <c r="G340" s="216"/>
      <c r="H340" s="216"/>
      <c r="I340" s="81"/>
    </row>
    <row r="341" spans="1:9" ht="20.25" x14ac:dyDescent="0.25">
      <c r="A341" s="355" t="s">
        <v>1176</v>
      </c>
      <c r="B341" s="355"/>
      <c r="C341" s="355"/>
      <c r="D341" s="355"/>
      <c r="E341" s="355"/>
      <c r="F341" s="355"/>
      <c r="G341" s="355"/>
      <c r="H341" s="355"/>
      <c r="I341" s="81"/>
    </row>
    <row r="342" spans="1:9" x14ac:dyDescent="0.25">
      <c r="A342" s="196"/>
      <c r="B342" s="364" t="s">
        <v>0</v>
      </c>
      <c r="C342" s="365"/>
      <c r="D342" s="365"/>
      <c r="E342" s="365"/>
      <c r="F342" s="365"/>
      <c r="G342" s="365"/>
      <c r="H342" s="365"/>
      <c r="I342" s="81"/>
    </row>
    <row r="343" spans="1:9" x14ac:dyDescent="0.25">
      <c r="A343" s="216">
        <v>1</v>
      </c>
      <c r="B343" s="217" t="s">
        <v>352</v>
      </c>
      <c r="C343" s="216" t="s">
        <v>142</v>
      </c>
      <c r="D343" s="216" t="s">
        <v>121</v>
      </c>
      <c r="E343" s="216">
        <v>105</v>
      </c>
      <c r="F343" s="219">
        <v>641.80999999999995</v>
      </c>
      <c r="G343" s="220" t="s">
        <v>662</v>
      </c>
      <c r="H343" s="216" t="s">
        <v>105</v>
      </c>
      <c r="I343" s="81"/>
    </row>
    <row r="344" spans="1:9" x14ac:dyDescent="0.25">
      <c r="A344" s="222">
        <v>2</v>
      </c>
      <c r="B344" s="217" t="s">
        <v>353</v>
      </c>
      <c r="C344" s="216" t="s">
        <v>142</v>
      </c>
      <c r="D344" s="216" t="s">
        <v>121</v>
      </c>
      <c r="E344" s="222">
        <v>6</v>
      </c>
      <c r="F344" s="106">
        <v>36.9</v>
      </c>
      <c r="G344" s="220" t="s">
        <v>662</v>
      </c>
      <c r="H344" s="216" t="s">
        <v>105</v>
      </c>
      <c r="I344" s="81"/>
    </row>
    <row r="345" spans="1:9" x14ac:dyDescent="0.25">
      <c r="A345" s="216">
        <v>3</v>
      </c>
      <c r="B345" s="217" t="s">
        <v>354</v>
      </c>
      <c r="C345" s="216" t="s">
        <v>142</v>
      </c>
      <c r="D345" s="216" t="s">
        <v>121</v>
      </c>
      <c r="E345" s="222">
        <v>3</v>
      </c>
      <c r="F345" s="106">
        <v>15</v>
      </c>
      <c r="G345" s="220" t="s">
        <v>662</v>
      </c>
      <c r="H345" s="216" t="s">
        <v>105</v>
      </c>
      <c r="I345" s="81"/>
    </row>
    <row r="346" spans="1:9" x14ac:dyDescent="0.25">
      <c r="A346" s="222">
        <v>4</v>
      </c>
      <c r="B346" s="217" t="s">
        <v>366</v>
      </c>
      <c r="C346" s="216" t="s">
        <v>142</v>
      </c>
      <c r="D346" s="216" t="s">
        <v>121</v>
      </c>
      <c r="E346" s="222">
        <v>2</v>
      </c>
      <c r="F346" s="106">
        <v>2.4</v>
      </c>
      <c r="G346" s="220" t="s">
        <v>662</v>
      </c>
      <c r="H346" s="216" t="s">
        <v>105</v>
      </c>
      <c r="I346" s="81"/>
    </row>
    <row r="347" spans="1:9" x14ac:dyDescent="0.25">
      <c r="A347" s="216">
        <v>5</v>
      </c>
      <c r="B347" s="217" t="s">
        <v>355</v>
      </c>
      <c r="C347" s="216" t="s">
        <v>102</v>
      </c>
      <c r="D347" s="216" t="s">
        <v>121</v>
      </c>
      <c r="E347" s="222">
        <v>4</v>
      </c>
      <c r="F347" s="106">
        <v>707.25</v>
      </c>
      <c r="G347" s="220">
        <v>44135</v>
      </c>
      <c r="H347" s="216" t="s">
        <v>105</v>
      </c>
      <c r="I347" s="81"/>
    </row>
    <row r="348" spans="1:9" x14ac:dyDescent="0.25">
      <c r="A348" s="216"/>
      <c r="B348" s="377" t="s">
        <v>129</v>
      </c>
      <c r="C348" s="365"/>
      <c r="D348" s="365"/>
      <c r="E348" s="365"/>
      <c r="F348" s="365"/>
      <c r="G348" s="365"/>
      <c r="H348" s="365"/>
      <c r="I348" s="81"/>
    </row>
    <row r="349" spans="1:9" x14ac:dyDescent="0.25">
      <c r="A349" s="216">
        <v>1</v>
      </c>
      <c r="B349" s="217" t="s">
        <v>96</v>
      </c>
      <c r="C349" s="216" t="s">
        <v>102</v>
      </c>
      <c r="D349" s="216" t="s">
        <v>189</v>
      </c>
      <c r="E349" s="216">
        <v>500</v>
      </c>
      <c r="F349" s="219">
        <v>26.4</v>
      </c>
      <c r="G349" s="220">
        <v>44135</v>
      </c>
      <c r="H349" s="216" t="s">
        <v>105</v>
      </c>
      <c r="I349" s="81"/>
    </row>
    <row r="350" spans="1:9" x14ac:dyDescent="0.25">
      <c r="A350" s="216">
        <v>2</v>
      </c>
      <c r="B350" s="217" t="s">
        <v>1</v>
      </c>
      <c r="C350" s="216" t="s">
        <v>102</v>
      </c>
      <c r="D350" s="216" t="s">
        <v>189</v>
      </c>
      <c r="E350" s="216">
        <v>30</v>
      </c>
      <c r="F350" s="219">
        <v>3.5</v>
      </c>
      <c r="G350" s="220">
        <v>44135</v>
      </c>
      <c r="H350" s="216" t="s">
        <v>105</v>
      </c>
      <c r="I350" s="81"/>
    </row>
    <row r="351" spans="1:9" x14ac:dyDescent="0.25">
      <c r="A351" s="216">
        <v>3</v>
      </c>
      <c r="B351" s="217" t="s">
        <v>2</v>
      </c>
      <c r="C351" s="216" t="s">
        <v>102</v>
      </c>
      <c r="D351" s="216" t="s">
        <v>189</v>
      </c>
      <c r="E351" s="216">
        <v>50</v>
      </c>
      <c r="F351" s="219">
        <v>12</v>
      </c>
      <c r="G351" s="220">
        <v>44135</v>
      </c>
      <c r="H351" s="216" t="s">
        <v>105</v>
      </c>
      <c r="I351" s="81"/>
    </row>
    <row r="352" spans="1:9" x14ac:dyDescent="0.25">
      <c r="A352" s="216">
        <v>4</v>
      </c>
      <c r="B352" s="217" t="s">
        <v>601</v>
      </c>
      <c r="C352" s="216" t="s">
        <v>102</v>
      </c>
      <c r="D352" s="216" t="s">
        <v>121</v>
      </c>
      <c r="E352" s="216">
        <v>25</v>
      </c>
      <c r="F352" s="219">
        <v>12</v>
      </c>
      <c r="G352" s="220">
        <v>44135</v>
      </c>
      <c r="H352" s="216" t="s">
        <v>105</v>
      </c>
      <c r="I352" s="81"/>
    </row>
    <row r="353" spans="1:9" x14ac:dyDescent="0.25">
      <c r="A353" s="216">
        <v>5</v>
      </c>
      <c r="B353" s="217" t="s">
        <v>94</v>
      </c>
      <c r="C353" s="216"/>
      <c r="D353" s="216" t="s">
        <v>43</v>
      </c>
      <c r="E353" s="216">
        <v>12</v>
      </c>
      <c r="F353" s="219">
        <v>8</v>
      </c>
      <c r="G353" s="220">
        <v>44136</v>
      </c>
      <c r="H353" s="216" t="s">
        <v>105</v>
      </c>
      <c r="I353" s="81"/>
    </row>
    <row r="354" spans="1:9" x14ac:dyDescent="0.25">
      <c r="A354" s="216">
        <v>6</v>
      </c>
      <c r="B354" s="217" t="s">
        <v>301</v>
      </c>
      <c r="C354" s="216" t="s">
        <v>102</v>
      </c>
      <c r="D354" s="216" t="s">
        <v>43</v>
      </c>
      <c r="E354" s="216">
        <v>2</v>
      </c>
      <c r="F354" s="219">
        <v>6.8</v>
      </c>
      <c r="G354" s="220">
        <v>44136</v>
      </c>
      <c r="H354" s="216" t="s">
        <v>105</v>
      </c>
      <c r="I354" s="81"/>
    </row>
    <row r="355" spans="1:9" x14ac:dyDescent="0.25">
      <c r="A355" s="216">
        <v>7</v>
      </c>
      <c r="B355" s="217" t="s">
        <v>661</v>
      </c>
      <c r="C355" s="216"/>
      <c r="D355" s="216" t="s">
        <v>43</v>
      </c>
      <c r="E355" s="216">
        <v>1</v>
      </c>
      <c r="F355" s="219">
        <v>6.5</v>
      </c>
      <c r="G355" s="220">
        <v>44136</v>
      </c>
      <c r="H355" s="216" t="s">
        <v>105</v>
      </c>
      <c r="I355" s="81"/>
    </row>
    <row r="356" spans="1:9" x14ac:dyDescent="0.25">
      <c r="A356" s="216">
        <v>8</v>
      </c>
      <c r="B356" s="217" t="s">
        <v>302</v>
      </c>
      <c r="C356" s="216" t="s">
        <v>102</v>
      </c>
      <c r="D356" s="216" t="s">
        <v>43</v>
      </c>
      <c r="E356" s="216">
        <v>4</v>
      </c>
      <c r="F356" s="219">
        <v>5.6</v>
      </c>
      <c r="G356" s="220">
        <v>44136</v>
      </c>
      <c r="H356" s="216" t="s">
        <v>105</v>
      </c>
      <c r="I356" s="81"/>
    </row>
    <row r="357" spans="1:9" x14ac:dyDescent="0.25">
      <c r="A357" s="216">
        <v>9</v>
      </c>
      <c r="B357" s="217" t="s">
        <v>97</v>
      </c>
      <c r="C357" s="216" t="s">
        <v>142</v>
      </c>
      <c r="D357" s="216" t="s">
        <v>43</v>
      </c>
      <c r="E357" s="216">
        <v>3</v>
      </c>
      <c r="F357" s="219">
        <v>6.1</v>
      </c>
      <c r="G357" s="220">
        <v>44136</v>
      </c>
      <c r="H357" s="216" t="s">
        <v>105</v>
      </c>
      <c r="I357" s="81"/>
    </row>
    <row r="358" spans="1:9" x14ac:dyDescent="0.25">
      <c r="A358" s="216"/>
      <c r="B358" s="377" t="s">
        <v>292</v>
      </c>
      <c r="C358" s="365"/>
      <c r="D358" s="365"/>
      <c r="E358" s="365"/>
      <c r="F358" s="365"/>
      <c r="G358" s="365"/>
      <c r="H358" s="365"/>
      <c r="I358" s="81"/>
    </row>
    <row r="359" spans="1:9" x14ac:dyDescent="0.25">
      <c r="A359" s="216">
        <v>1</v>
      </c>
      <c r="B359" s="217" t="s">
        <v>663</v>
      </c>
      <c r="C359" s="216" t="s">
        <v>102</v>
      </c>
      <c r="D359" s="216" t="s">
        <v>43</v>
      </c>
      <c r="E359" s="216">
        <v>4</v>
      </c>
      <c r="F359" s="219">
        <v>6</v>
      </c>
      <c r="G359" s="220">
        <v>44136</v>
      </c>
      <c r="H359" s="216" t="s">
        <v>105</v>
      </c>
      <c r="I359" s="81"/>
    </row>
    <row r="360" spans="1:9" x14ac:dyDescent="0.25">
      <c r="A360" s="216">
        <v>2</v>
      </c>
      <c r="B360" s="217" t="s">
        <v>664</v>
      </c>
      <c r="C360" s="216" t="s">
        <v>102</v>
      </c>
      <c r="D360" s="216" t="s">
        <v>43</v>
      </c>
      <c r="E360" s="216">
        <v>10</v>
      </c>
      <c r="F360" s="219">
        <v>8</v>
      </c>
      <c r="G360" s="220">
        <v>44136</v>
      </c>
      <c r="H360" s="216" t="s">
        <v>105</v>
      </c>
      <c r="I360" s="81"/>
    </row>
    <row r="361" spans="1:9" x14ac:dyDescent="0.25">
      <c r="A361" s="216">
        <v>3</v>
      </c>
      <c r="B361" s="217" t="s">
        <v>602</v>
      </c>
      <c r="C361" s="216"/>
      <c r="D361" s="216" t="s">
        <v>121</v>
      </c>
      <c r="E361" s="216">
        <v>1</v>
      </c>
      <c r="F361" s="219">
        <v>28</v>
      </c>
      <c r="G361" s="220">
        <v>44135</v>
      </c>
      <c r="H361" s="216" t="s">
        <v>105</v>
      </c>
      <c r="I361" s="81"/>
    </row>
    <row r="362" spans="1:9" x14ac:dyDescent="0.25">
      <c r="A362" s="216"/>
      <c r="B362" s="209" t="s">
        <v>117</v>
      </c>
      <c r="C362" s="366"/>
      <c r="D362" s="366"/>
      <c r="E362" s="366"/>
      <c r="F362" s="366"/>
      <c r="G362" s="366"/>
      <c r="H362" s="366"/>
      <c r="I362" s="81"/>
    </row>
    <row r="363" spans="1:9" x14ac:dyDescent="0.25">
      <c r="A363" s="216">
        <v>1</v>
      </c>
      <c r="B363" s="217" t="s">
        <v>603</v>
      </c>
      <c r="C363" s="216" t="s">
        <v>102</v>
      </c>
      <c r="D363" s="216" t="s">
        <v>43</v>
      </c>
      <c r="E363" s="216">
        <v>3</v>
      </c>
      <c r="F363" s="219">
        <v>17.5</v>
      </c>
      <c r="G363" s="220">
        <v>44135</v>
      </c>
      <c r="H363" s="216" t="s">
        <v>105</v>
      </c>
      <c r="I363" s="81"/>
    </row>
    <row r="364" spans="1:9" x14ac:dyDescent="0.25">
      <c r="A364" s="216">
        <v>2</v>
      </c>
      <c r="B364" s="217" t="s">
        <v>356</v>
      </c>
      <c r="C364" s="216" t="s">
        <v>102</v>
      </c>
      <c r="D364" s="216" t="s">
        <v>43</v>
      </c>
      <c r="E364" s="216">
        <v>2</v>
      </c>
      <c r="F364" s="219">
        <v>9.6</v>
      </c>
      <c r="G364" s="220">
        <v>44135</v>
      </c>
      <c r="H364" s="216" t="s">
        <v>105</v>
      </c>
      <c r="I364" s="81"/>
    </row>
    <row r="365" spans="1:9" x14ac:dyDescent="0.25">
      <c r="A365" s="216">
        <v>3</v>
      </c>
      <c r="B365" s="217" t="s">
        <v>604</v>
      </c>
      <c r="C365" s="216" t="s">
        <v>102</v>
      </c>
      <c r="D365" s="216" t="s">
        <v>43</v>
      </c>
      <c r="E365" s="216">
        <v>4</v>
      </c>
      <c r="F365" s="219">
        <v>20</v>
      </c>
      <c r="G365" s="220">
        <v>44135</v>
      </c>
      <c r="H365" s="216" t="s">
        <v>105</v>
      </c>
      <c r="I365" s="81"/>
    </row>
    <row r="366" spans="1:9" x14ac:dyDescent="0.25">
      <c r="A366" s="216"/>
      <c r="B366" s="209" t="s">
        <v>303</v>
      </c>
      <c r="C366" s="366"/>
      <c r="D366" s="366"/>
      <c r="E366" s="366"/>
      <c r="F366" s="366"/>
      <c r="G366" s="366"/>
      <c r="H366" s="366"/>
      <c r="I366" s="81"/>
    </row>
    <row r="367" spans="1:9" x14ac:dyDescent="0.25">
      <c r="A367" s="216">
        <v>1</v>
      </c>
      <c r="B367" s="217" t="s">
        <v>304</v>
      </c>
      <c r="C367" s="216" t="s">
        <v>101</v>
      </c>
      <c r="D367" s="216" t="s">
        <v>43</v>
      </c>
      <c r="E367" s="216">
        <v>60</v>
      </c>
      <c r="F367" s="219">
        <v>18</v>
      </c>
      <c r="G367" s="220">
        <v>44135</v>
      </c>
      <c r="H367" s="216" t="s">
        <v>105</v>
      </c>
      <c r="I367" s="81"/>
    </row>
    <row r="368" spans="1:9" x14ac:dyDescent="0.25">
      <c r="A368" s="19"/>
      <c r="B368" s="209" t="s">
        <v>61</v>
      </c>
      <c r="C368" s="19"/>
      <c r="D368" s="216"/>
      <c r="E368" s="216"/>
      <c r="F368" s="69">
        <f>SUM(F343:F347,F349:F357,F359:F361,F363:F365,F367)</f>
        <v>1597.3599999999997</v>
      </c>
      <c r="G368" s="19"/>
      <c r="H368" s="216"/>
      <c r="I368" s="81"/>
    </row>
    <row r="369" spans="1:9" x14ac:dyDescent="0.25">
      <c r="A369" s="19"/>
      <c r="B369" s="209" t="s">
        <v>219</v>
      </c>
      <c r="C369" s="19"/>
      <c r="D369" s="216"/>
      <c r="E369" s="216"/>
      <c r="F369" s="69">
        <v>0</v>
      </c>
      <c r="G369" s="19"/>
      <c r="H369" s="216"/>
      <c r="I369" s="81"/>
    </row>
    <row r="370" spans="1:9" x14ac:dyDescent="0.25">
      <c r="A370" s="19"/>
      <c r="B370" s="209" t="s">
        <v>45</v>
      </c>
      <c r="C370" s="19"/>
      <c r="D370" s="216"/>
      <c r="E370" s="216"/>
      <c r="F370" s="69">
        <f>F368+F369</f>
        <v>1597.3599999999997</v>
      </c>
      <c r="G370" s="19"/>
      <c r="H370" s="216"/>
      <c r="I370" s="81"/>
    </row>
    <row r="371" spans="1:9" ht="20.25" x14ac:dyDescent="0.25">
      <c r="A371" s="355" t="s">
        <v>1177</v>
      </c>
      <c r="B371" s="355"/>
      <c r="C371" s="355"/>
      <c r="D371" s="355"/>
      <c r="E371" s="355"/>
      <c r="F371" s="355"/>
      <c r="G371" s="355"/>
      <c r="H371" s="355"/>
      <c r="I371" s="81"/>
    </row>
    <row r="372" spans="1:9" x14ac:dyDescent="0.25">
      <c r="A372" s="221"/>
      <c r="B372" s="25" t="s">
        <v>115</v>
      </c>
      <c r="C372" s="222"/>
      <c r="D372" s="222"/>
      <c r="E372" s="222"/>
      <c r="F372" s="106"/>
      <c r="G372" s="222"/>
      <c r="H372" s="216"/>
      <c r="I372" s="81"/>
    </row>
    <row r="373" spans="1:9" x14ac:dyDescent="0.25">
      <c r="A373" s="221">
        <v>1</v>
      </c>
      <c r="B373" s="217" t="s">
        <v>491</v>
      </c>
      <c r="C373" s="216" t="s">
        <v>102</v>
      </c>
      <c r="D373" s="222" t="s">
        <v>121</v>
      </c>
      <c r="E373" s="222">
        <v>5</v>
      </c>
      <c r="F373" s="106">
        <v>3075</v>
      </c>
      <c r="G373" s="107">
        <v>44196</v>
      </c>
      <c r="H373" s="216" t="s">
        <v>105</v>
      </c>
      <c r="I373" s="81"/>
    </row>
    <row r="374" spans="1:9" x14ac:dyDescent="0.25">
      <c r="A374" s="221">
        <v>2</v>
      </c>
      <c r="B374" s="231" t="s">
        <v>431</v>
      </c>
      <c r="C374" s="225" t="s">
        <v>142</v>
      </c>
      <c r="D374" s="221" t="s">
        <v>121</v>
      </c>
      <c r="E374" s="221">
        <v>15</v>
      </c>
      <c r="F374" s="219">
        <v>3082.5</v>
      </c>
      <c r="G374" s="107">
        <v>44196</v>
      </c>
      <c r="H374" s="216" t="s">
        <v>105</v>
      </c>
      <c r="I374" s="81"/>
    </row>
    <row r="375" spans="1:9" x14ac:dyDescent="0.25">
      <c r="A375" s="221">
        <v>3</v>
      </c>
      <c r="B375" s="31" t="s">
        <v>432</v>
      </c>
      <c r="C375" s="225" t="s">
        <v>142</v>
      </c>
      <c r="D375" s="221" t="s">
        <v>121</v>
      </c>
      <c r="E375" s="221">
        <v>3</v>
      </c>
      <c r="F375" s="219">
        <v>615</v>
      </c>
      <c r="G375" s="107">
        <v>44196</v>
      </c>
      <c r="H375" s="216" t="s">
        <v>105</v>
      </c>
      <c r="I375" s="81"/>
    </row>
    <row r="376" spans="1:9" x14ac:dyDescent="0.25">
      <c r="A376" s="221">
        <v>4</v>
      </c>
      <c r="B376" s="231" t="s">
        <v>433</v>
      </c>
      <c r="C376" s="225" t="s">
        <v>142</v>
      </c>
      <c r="D376" s="221" t="s">
        <v>121</v>
      </c>
      <c r="E376" s="221">
        <v>70</v>
      </c>
      <c r="F376" s="219">
        <v>266</v>
      </c>
      <c r="G376" s="107">
        <v>44135</v>
      </c>
      <c r="H376" s="216" t="s">
        <v>105</v>
      </c>
      <c r="I376" s="81"/>
    </row>
    <row r="377" spans="1:9" x14ac:dyDescent="0.25">
      <c r="A377" s="221">
        <v>5</v>
      </c>
      <c r="B377" s="231" t="s">
        <v>434</v>
      </c>
      <c r="C377" s="225" t="s">
        <v>142</v>
      </c>
      <c r="D377" s="221" t="s">
        <v>121</v>
      </c>
      <c r="E377" s="221">
        <v>20</v>
      </c>
      <c r="F377" s="219">
        <v>228</v>
      </c>
      <c r="G377" s="107">
        <v>44135</v>
      </c>
      <c r="H377" s="216" t="s">
        <v>105</v>
      </c>
      <c r="I377" s="81"/>
    </row>
    <row r="378" spans="1:9" x14ac:dyDescent="0.25">
      <c r="A378" s="221">
        <v>6</v>
      </c>
      <c r="B378" s="31" t="s">
        <v>435</v>
      </c>
      <c r="C378" s="225" t="s">
        <v>142</v>
      </c>
      <c r="D378" s="216" t="s">
        <v>121</v>
      </c>
      <c r="E378" s="221">
        <v>5</v>
      </c>
      <c r="F378" s="219">
        <v>100</v>
      </c>
      <c r="G378" s="107">
        <v>44135</v>
      </c>
      <c r="H378" s="216" t="s">
        <v>105</v>
      </c>
      <c r="I378" s="81"/>
    </row>
    <row r="379" spans="1:9" x14ac:dyDescent="0.25">
      <c r="A379" s="371">
        <v>7</v>
      </c>
      <c r="B379" s="374" t="s">
        <v>436</v>
      </c>
      <c r="C379" s="375" t="s">
        <v>142</v>
      </c>
      <c r="D379" s="216" t="s">
        <v>437</v>
      </c>
      <c r="E379" s="221">
        <v>1</v>
      </c>
      <c r="F379" s="219">
        <v>3.9</v>
      </c>
      <c r="G379" s="107">
        <v>44135</v>
      </c>
      <c r="H379" s="216" t="s">
        <v>105</v>
      </c>
      <c r="I379" s="81"/>
    </row>
    <row r="380" spans="1:9" x14ac:dyDescent="0.25">
      <c r="A380" s="371"/>
      <c r="B380" s="374"/>
      <c r="C380" s="375"/>
      <c r="D380" s="221" t="s">
        <v>438</v>
      </c>
      <c r="E380" s="221">
        <v>1</v>
      </c>
      <c r="F380" s="219">
        <v>1.9</v>
      </c>
      <c r="G380" s="107">
        <v>44135</v>
      </c>
      <c r="H380" s="216" t="s">
        <v>105</v>
      </c>
      <c r="I380" s="81"/>
    </row>
    <row r="381" spans="1:9" x14ac:dyDescent="0.25">
      <c r="A381" s="221"/>
      <c r="B381" s="25" t="s">
        <v>129</v>
      </c>
      <c r="C381" s="216"/>
      <c r="D381" s="31"/>
      <c r="E381" s="222"/>
      <c r="F381" s="106"/>
      <c r="G381" s="80"/>
      <c r="H381" s="222"/>
      <c r="I381" s="376"/>
    </row>
    <row r="382" spans="1:9" x14ac:dyDescent="0.25">
      <c r="A382" s="221">
        <v>1</v>
      </c>
      <c r="B382" s="231" t="s">
        <v>114</v>
      </c>
      <c r="C382" s="216" t="s">
        <v>102</v>
      </c>
      <c r="D382" s="221" t="s">
        <v>34</v>
      </c>
      <c r="E382" s="221">
        <v>200</v>
      </c>
      <c r="F382" s="219">
        <v>10</v>
      </c>
      <c r="G382" s="80">
        <v>44135</v>
      </c>
      <c r="H382" s="216" t="s">
        <v>105</v>
      </c>
      <c r="I382" s="376"/>
    </row>
    <row r="383" spans="1:9" x14ac:dyDescent="0.25">
      <c r="A383" s="221">
        <v>2</v>
      </c>
      <c r="B383" s="231" t="s">
        <v>439</v>
      </c>
      <c r="C383" s="216" t="s">
        <v>102</v>
      </c>
      <c r="D383" s="221" t="s">
        <v>311</v>
      </c>
      <c r="E383" s="221">
        <v>2</v>
      </c>
      <c r="F383" s="219">
        <v>10</v>
      </c>
      <c r="G383" s="80">
        <v>44136</v>
      </c>
      <c r="H383" s="216" t="s">
        <v>105</v>
      </c>
      <c r="I383" s="81"/>
    </row>
    <row r="384" spans="1:9" x14ac:dyDescent="0.25">
      <c r="A384" s="221">
        <v>3</v>
      </c>
      <c r="B384" s="231" t="s">
        <v>440</v>
      </c>
      <c r="C384" s="216" t="s">
        <v>102</v>
      </c>
      <c r="D384" s="221" t="s">
        <v>34</v>
      </c>
      <c r="E384" s="221">
        <v>100</v>
      </c>
      <c r="F384" s="219">
        <v>15</v>
      </c>
      <c r="G384" s="80">
        <v>44136</v>
      </c>
      <c r="H384" s="216" t="s">
        <v>105</v>
      </c>
      <c r="I384" s="81"/>
    </row>
    <row r="385" spans="1:9" x14ac:dyDescent="0.25">
      <c r="A385" s="221">
        <v>4</v>
      </c>
      <c r="B385" s="231" t="s">
        <v>95</v>
      </c>
      <c r="C385" s="216" t="s">
        <v>102</v>
      </c>
      <c r="D385" s="221" t="s">
        <v>43</v>
      </c>
      <c r="E385" s="221">
        <v>10</v>
      </c>
      <c r="F385" s="219">
        <v>5</v>
      </c>
      <c r="G385" s="80">
        <v>44136</v>
      </c>
      <c r="H385" s="216" t="s">
        <v>105</v>
      </c>
      <c r="I385" s="81"/>
    </row>
    <row r="386" spans="1:9" x14ac:dyDescent="0.25">
      <c r="A386" s="221">
        <v>5</v>
      </c>
      <c r="B386" s="231" t="s">
        <v>441</v>
      </c>
      <c r="C386" s="222" t="s">
        <v>142</v>
      </c>
      <c r="D386" s="221" t="s">
        <v>43</v>
      </c>
      <c r="E386" s="221">
        <v>3</v>
      </c>
      <c r="F386" s="219">
        <v>1</v>
      </c>
      <c r="G386" s="80">
        <v>43922</v>
      </c>
      <c r="H386" s="216" t="s">
        <v>105</v>
      </c>
      <c r="I386" s="81"/>
    </row>
    <row r="387" spans="1:9" x14ac:dyDescent="0.25">
      <c r="A387" s="221">
        <v>6</v>
      </c>
      <c r="B387" s="231" t="s">
        <v>665</v>
      </c>
      <c r="C387" s="222"/>
      <c r="D387" s="221" t="s">
        <v>43</v>
      </c>
      <c r="E387" s="221">
        <v>3</v>
      </c>
      <c r="F387" s="219">
        <v>10</v>
      </c>
      <c r="G387" s="80">
        <v>44105</v>
      </c>
      <c r="H387" s="216" t="s">
        <v>105</v>
      </c>
      <c r="I387" s="81"/>
    </row>
    <row r="388" spans="1:9" x14ac:dyDescent="0.25">
      <c r="A388" s="371">
        <v>7</v>
      </c>
      <c r="B388" s="367" t="s">
        <v>442</v>
      </c>
      <c r="C388" s="366" t="s">
        <v>102</v>
      </c>
      <c r="D388" s="221" t="s">
        <v>443</v>
      </c>
      <c r="E388" s="221">
        <v>20</v>
      </c>
      <c r="F388" s="219">
        <v>10</v>
      </c>
      <c r="G388" s="80">
        <v>44136</v>
      </c>
      <c r="H388" s="216" t="s">
        <v>105</v>
      </c>
      <c r="I388" s="81"/>
    </row>
    <row r="389" spans="1:9" x14ac:dyDescent="0.25">
      <c r="A389" s="371"/>
      <c r="B389" s="367"/>
      <c r="C389" s="366"/>
      <c r="D389" s="221" t="s">
        <v>311</v>
      </c>
      <c r="E389" s="221">
        <v>6</v>
      </c>
      <c r="F389" s="219">
        <v>8</v>
      </c>
      <c r="G389" s="80">
        <v>43983</v>
      </c>
      <c r="H389" s="216" t="s">
        <v>105</v>
      </c>
      <c r="I389" s="81"/>
    </row>
    <row r="390" spans="1:9" x14ac:dyDescent="0.25">
      <c r="A390" s="221"/>
      <c r="B390" s="209" t="s">
        <v>117</v>
      </c>
      <c r="C390" s="216"/>
      <c r="D390" s="221"/>
      <c r="E390" s="221"/>
      <c r="F390" s="219"/>
      <c r="G390" s="80"/>
      <c r="H390" s="216"/>
      <c r="I390" s="81"/>
    </row>
    <row r="391" spans="1:9" x14ac:dyDescent="0.25">
      <c r="A391" s="221">
        <v>1</v>
      </c>
      <c r="B391" s="231" t="s">
        <v>84</v>
      </c>
      <c r="C391" s="221" t="s">
        <v>102</v>
      </c>
      <c r="D391" s="221" t="s">
        <v>43</v>
      </c>
      <c r="E391" s="221">
        <v>8</v>
      </c>
      <c r="F391" s="219">
        <v>50</v>
      </c>
      <c r="G391" s="80">
        <v>44135</v>
      </c>
      <c r="H391" s="216" t="s">
        <v>105</v>
      </c>
      <c r="I391" s="81"/>
    </row>
    <row r="392" spans="1:9" x14ac:dyDescent="0.25">
      <c r="A392" s="221"/>
      <c r="B392" s="25" t="s">
        <v>61</v>
      </c>
      <c r="C392" s="221"/>
      <c r="D392" s="221"/>
      <c r="E392" s="221"/>
      <c r="F392" s="69">
        <f>SUM(F372:F391)</f>
        <v>7491.2999999999993</v>
      </c>
      <c r="G392" s="221"/>
      <c r="H392" s="221"/>
      <c r="I392" s="81"/>
    </row>
    <row r="393" spans="1:9" x14ac:dyDescent="0.25">
      <c r="A393" s="221"/>
      <c r="B393" s="209" t="s">
        <v>219</v>
      </c>
      <c r="C393" s="221"/>
      <c r="D393" s="221"/>
      <c r="E393" s="221"/>
      <c r="F393" s="69">
        <v>0</v>
      </c>
      <c r="G393" s="221"/>
      <c r="H393" s="221"/>
      <c r="I393" s="81"/>
    </row>
    <row r="394" spans="1:9" ht="20.25" x14ac:dyDescent="0.25">
      <c r="A394" s="216"/>
      <c r="B394" s="228" t="s">
        <v>45</v>
      </c>
      <c r="C394" s="214"/>
      <c r="D394" s="216"/>
      <c r="E394" s="216"/>
      <c r="F394" s="69">
        <f>F392</f>
        <v>7491.2999999999993</v>
      </c>
      <c r="G394" s="19"/>
      <c r="H394" s="216"/>
      <c r="I394" s="81"/>
    </row>
    <row r="395" spans="1:9" ht="20.25" x14ac:dyDescent="0.25">
      <c r="A395" s="355" t="s">
        <v>1178</v>
      </c>
      <c r="B395" s="355"/>
      <c r="C395" s="355"/>
      <c r="D395" s="355"/>
      <c r="E395" s="355"/>
      <c r="F395" s="355"/>
      <c r="G395" s="355"/>
      <c r="H395" s="355"/>
      <c r="I395" s="81"/>
    </row>
    <row r="396" spans="1:9" x14ac:dyDescent="0.25">
      <c r="A396" s="216">
        <v>1</v>
      </c>
      <c r="B396" s="230" t="s">
        <v>300</v>
      </c>
      <c r="C396" s="40" t="s">
        <v>102</v>
      </c>
      <c r="D396" s="40" t="s">
        <v>493</v>
      </c>
      <c r="E396" s="216">
        <v>500</v>
      </c>
      <c r="F396" s="219">
        <v>15</v>
      </c>
      <c r="G396" s="40" t="s">
        <v>111</v>
      </c>
      <c r="H396" s="40" t="s">
        <v>105</v>
      </c>
      <c r="I396" s="81"/>
    </row>
    <row r="397" spans="1:9" x14ac:dyDescent="0.25">
      <c r="A397" s="216">
        <v>2</v>
      </c>
      <c r="B397" s="230" t="s">
        <v>444</v>
      </c>
      <c r="C397" s="40" t="s">
        <v>102</v>
      </c>
      <c r="D397" s="40" t="s">
        <v>493</v>
      </c>
      <c r="E397" s="216">
        <v>1500</v>
      </c>
      <c r="F397" s="219">
        <v>600</v>
      </c>
      <c r="G397" s="40" t="s">
        <v>111</v>
      </c>
      <c r="H397" s="40" t="s">
        <v>105</v>
      </c>
      <c r="I397" s="81"/>
    </row>
    <row r="398" spans="1:9" x14ac:dyDescent="0.25">
      <c r="A398" s="216">
        <v>3</v>
      </c>
      <c r="B398" s="108" t="s">
        <v>605</v>
      </c>
      <c r="C398" s="40"/>
      <c r="D398" s="40" t="s">
        <v>493</v>
      </c>
      <c r="E398" s="216">
        <v>200</v>
      </c>
      <c r="F398" s="219">
        <v>150</v>
      </c>
      <c r="G398" s="40" t="s">
        <v>112</v>
      </c>
      <c r="H398" s="40" t="s">
        <v>105</v>
      </c>
      <c r="I398" s="81"/>
    </row>
    <row r="399" spans="1:9" x14ac:dyDescent="0.25">
      <c r="A399" s="373">
        <v>4</v>
      </c>
      <c r="B399" s="108" t="s">
        <v>445</v>
      </c>
      <c r="C399" s="40"/>
      <c r="D399" s="221"/>
      <c r="E399" s="221"/>
      <c r="F399" s="233"/>
      <c r="G399" s="221"/>
      <c r="H399" s="221"/>
      <c r="I399" s="81"/>
    </row>
    <row r="400" spans="1:9" x14ac:dyDescent="0.25">
      <c r="A400" s="373"/>
      <c r="B400" s="108" t="s">
        <v>446</v>
      </c>
      <c r="C400" s="40" t="s">
        <v>102</v>
      </c>
      <c r="D400" s="40" t="s">
        <v>43</v>
      </c>
      <c r="E400" s="40">
        <v>4</v>
      </c>
      <c r="F400" s="109">
        <v>8</v>
      </c>
      <c r="G400" s="40" t="s">
        <v>27</v>
      </c>
      <c r="H400" s="40" t="s">
        <v>105</v>
      </c>
      <c r="I400" s="81"/>
    </row>
    <row r="401" spans="1:9" x14ac:dyDescent="0.25">
      <c r="A401" s="373"/>
      <c r="B401" s="108" t="s">
        <v>223</v>
      </c>
      <c r="C401" s="40" t="s">
        <v>102</v>
      </c>
      <c r="D401" s="40" t="s">
        <v>43</v>
      </c>
      <c r="E401" s="40">
        <v>8</v>
      </c>
      <c r="F401" s="109">
        <v>15</v>
      </c>
      <c r="G401" s="40" t="s">
        <v>27</v>
      </c>
      <c r="H401" s="40" t="s">
        <v>105</v>
      </c>
      <c r="I401" s="81"/>
    </row>
    <row r="402" spans="1:9" x14ac:dyDescent="0.25">
      <c r="A402" s="373"/>
      <c r="B402" s="108" t="s">
        <v>224</v>
      </c>
      <c r="C402" s="40" t="s">
        <v>102</v>
      </c>
      <c r="D402" s="40" t="s">
        <v>43</v>
      </c>
      <c r="E402" s="40">
        <v>4</v>
      </c>
      <c r="F402" s="109">
        <v>7</v>
      </c>
      <c r="G402" s="40" t="s">
        <v>27</v>
      </c>
      <c r="H402" s="40" t="s">
        <v>105</v>
      </c>
      <c r="I402" s="81"/>
    </row>
    <row r="403" spans="1:9" x14ac:dyDescent="0.25">
      <c r="A403" s="373"/>
      <c r="B403" s="108" t="s">
        <v>447</v>
      </c>
      <c r="C403" s="40" t="s">
        <v>102</v>
      </c>
      <c r="D403" s="40" t="s">
        <v>43</v>
      </c>
      <c r="E403" s="40">
        <v>4</v>
      </c>
      <c r="F403" s="109">
        <v>7</v>
      </c>
      <c r="G403" s="40" t="s">
        <v>27</v>
      </c>
      <c r="H403" s="40" t="s">
        <v>105</v>
      </c>
      <c r="I403" s="81"/>
    </row>
    <row r="404" spans="1:9" x14ac:dyDescent="0.25">
      <c r="A404" s="224">
        <v>5</v>
      </c>
      <c r="B404" s="110" t="s">
        <v>606</v>
      </c>
      <c r="C404" s="216" t="s">
        <v>102</v>
      </c>
      <c r="D404" s="40" t="s">
        <v>43</v>
      </c>
      <c r="E404" s="40">
        <v>16</v>
      </c>
      <c r="F404" s="109">
        <v>7</v>
      </c>
      <c r="G404" s="40" t="s">
        <v>385</v>
      </c>
      <c r="H404" s="40" t="s">
        <v>105</v>
      </c>
      <c r="I404" s="81"/>
    </row>
    <row r="405" spans="1:9" x14ac:dyDescent="0.25">
      <c r="A405" s="224">
        <v>6</v>
      </c>
      <c r="B405" s="94" t="s">
        <v>171</v>
      </c>
      <c r="C405" s="216" t="s">
        <v>102</v>
      </c>
      <c r="D405" s="40" t="s">
        <v>493</v>
      </c>
      <c r="E405" s="216">
        <v>100</v>
      </c>
      <c r="F405" s="219">
        <v>20</v>
      </c>
      <c r="G405" s="40" t="s">
        <v>111</v>
      </c>
      <c r="H405" s="40" t="s">
        <v>105</v>
      </c>
      <c r="I405" s="81"/>
    </row>
    <row r="406" spans="1:9" x14ac:dyDescent="0.25">
      <c r="A406" s="224">
        <v>7</v>
      </c>
      <c r="B406" s="95" t="s">
        <v>448</v>
      </c>
      <c r="C406" s="216" t="s">
        <v>102</v>
      </c>
      <c r="D406" s="40" t="s">
        <v>43</v>
      </c>
      <c r="E406" s="216">
        <v>10</v>
      </c>
      <c r="F406" s="219">
        <v>30</v>
      </c>
      <c r="G406" s="17" t="s">
        <v>385</v>
      </c>
      <c r="H406" s="40" t="s">
        <v>105</v>
      </c>
      <c r="I406" s="81"/>
    </row>
    <row r="407" spans="1:9" x14ac:dyDescent="0.25">
      <c r="A407" s="373">
        <v>8</v>
      </c>
      <c r="B407" s="95" t="s">
        <v>449</v>
      </c>
      <c r="C407" s="216"/>
      <c r="D407" s="216"/>
      <c r="E407" s="216"/>
      <c r="F407" s="219"/>
      <c r="G407" s="216"/>
      <c r="H407" s="216"/>
      <c r="I407" s="81"/>
    </row>
    <row r="408" spans="1:9" x14ac:dyDescent="0.25">
      <c r="A408" s="373"/>
      <c r="B408" s="94" t="s">
        <v>450</v>
      </c>
      <c r="C408" s="216" t="s">
        <v>102</v>
      </c>
      <c r="D408" s="40" t="s">
        <v>43</v>
      </c>
      <c r="E408" s="40">
        <v>5</v>
      </c>
      <c r="F408" s="109">
        <v>2</v>
      </c>
      <c r="G408" s="40" t="s">
        <v>385</v>
      </c>
      <c r="H408" s="40" t="s">
        <v>105</v>
      </c>
      <c r="I408" s="81"/>
    </row>
    <row r="409" spans="1:9" x14ac:dyDescent="0.25">
      <c r="A409" s="373"/>
      <c r="B409" s="110" t="s">
        <v>512</v>
      </c>
      <c r="C409" s="216" t="s">
        <v>102</v>
      </c>
      <c r="D409" s="40" t="s">
        <v>71</v>
      </c>
      <c r="E409" s="40">
        <v>5</v>
      </c>
      <c r="F409" s="109">
        <v>4</v>
      </c>
      <c r="G409" s="40" t="s">
        <v>234</v>
      </c>
      <c r="H409" s="40" t="s">
        <v>105</v>
      </c>
      <c r="I409" s="81"/>
    </row>
    <row r="410" spans="1:9" x14ac:dyDescent="0.25">
      <c r="A410" s="373"/>
      <c r="B410" s="94" t="s">
        <v>451</v>
      </c>
      <c r="C410" s="216" t="s">
        <v>102</v>
      </c>
      <c r="D410" s="216" t="s">
        <v>189</v>
      </c>
      <c r="E410" s="40">
        <v>30</v>
      </c>
      <c r="F410" s="109">
        <v>2.5</v>
      </c>
      <c r="G410" s="40" t="s">
        <v>33</v>
      </c>
      <c r="H410" s="40" t="s">
        <v>105</v>
      </c>
      <c r="I410" s="81"/>
    </row>
    <row r="411" spans="1:9" x14ac:dyDescent="0.25">
      <c r="A411" s="373"/>
      <c r="B411" s="94" t="s">
        <v>452</v>
      </c>
      <c r="C411" s="40" t="s">
        <v>102</v>
      </c>
      <c r="D411" s="216" t="s">
        <v>189</v>
      </c>
      <c r="E411" s="40">
        <v>20</v>
      </c>
      <c r="F411" s="109">
        <v>1.5</v>
      </c>
      <c r="G411" s="40" t="s">
        <v>33</v>
      </c>
      <c r="H411" s="40" t="s">
        <v>105</v>
      </c>
      <c r="I411" s="81"/>
    </row>
    <row r="412" spans="1:9" x14ac:dyDescent="0.25">
      <c r="A412" s="373"/>
      <c r="B412" s="94" t="s">
        <v>453</v>
      </c>
      <c r="C412" s="40" t="s">
        <v>102</v>
      </c>
      <c r="D412" s="216" t="s">
        <v>189</v>
      </c>
      <c r="E412" s="40">
        <v>20</v>
      </c>
      <c r="F412" s="109">
        <v>20</v>
      </c>
      <c r="G412" s="40" t="s">
        <v>33</v>
      </c>
      <c r="H412" s="40" t="s">
        <v>105</v>
      </c>
      <c r="I412" s="81"/>
    </row>
    <row r="413" spans="1:9" x14ac:dyDescent="0.25">
      <c r="A413" s="373"/>
      <c r="B413" s="94" t="s">
        <v>513</v>
      </c>
      <c r="C413" s="40" t="s">
        <v>102</v>
      </c>
      <c r="D413" s="216" t="s">
        <v>189</v>
      </c>
      <c r="E413" s="40">
        <v>20</v>
      </c>
      <c r="F413" s="109">
        <v>3.5</v>
      </c>
      <c r="G413" s="40" t="s">
        <v>33</v>
      </c>
      <c r="H413" s="40" t="s">
        <v>105</v>
      </c>
      <c r="I413" s="81"/>
    </row>
    <row r="414" spans="1:9" x14ac:dyDescent="0.25">
      <c r="A414" s="224">
        <v>9</v>
      </c>
      <c r="B414" s="94" t="s">
        <v>172</v>
      </c>
      <c r="C414" s="40" t="s">
        <v>102</v>
      </c>
      <c r="D414" s="216" t="s">
        <v>34</v>
      </c>
      <c r="E414" s="216">
        <v>30</v>
      </c>
      <c r="F414" s="219">
        <v>8</v>
      </c>
      <c r="G414" s="216" t="s">
        <v>27</v>
      </c>
      <c r="H414" s="40" t="s">
        <v>105</v>
      </c>
      <c r="I414" s="81"/>
    </row>
    <row r="415" spans="1:9" x14ac:dyDescent="0.25">
      <c r="A415" s="373">
        <v>10</v>
      </c>
      <c r="B415" s="94" t="s">
        <v>454</v>
      </c>
      <c r="C415" s="40"/>
      <c r="D415" s="17"/>
      <c r="E415" s="17"/>
      <c r="F415" s="219"/>
      <c r="G415" s="40"/>
      <c r="H415" s="40"/>
      <c r="I415" s="81"/>
    </row>
    <row r="416" spans="1:9" x14ac:dyDescent="0.25">
      <c r="A416" s="373"/>
      <c r="B416" s="94" t="s">
        <v>455</v>
      </c>
      <c r="C416" s="40" t="s">
        <v>102</v>
      </c>
      <c r="D416" s="17" t="s">
        <v>43</v>
      </c>
      <c r="E416" s="17">
        <v>1</v>
      </c>
      <c r="F416" s="219">
        <v>4</v>
      </c>
      <c r="G416" s="40" t="s">
        <v>122</v>
      </c>
      <c r="H416" s="40" t="s">
        <v>105</v>
      </c>
      <c r="I416" s="81"/>
    </row>
    <row r="417" spans="1:9" x14ac:dyDescent="0.25">
      <c r="A417" s="373"/>
      <c r="B417" s="95" t="s">
        <v>456</v>
      </c>
      <c r="C417" s="40" t="s">
        <v>102</v>
      </c>
      <c r="D417" s="216" t="s">
        <v>43</v>
      </c>
      <c r="E417" s="216">
        <v>1</v>
      </c>
      <c r="F417" s="219">
        <v>4</v>
      </c>
      <c r="G417" s="216" t="s">
        <v>122</v>
      </c>
      <c r="H417" s="40" t="s">
        <v>105</v>
      </c>
      <c r="I417" s="81"/>
    </row>
    <row r="418" spans="1:9" x14ac:dyDescent="0.25">
      <c r="A418" s="373">
        <v>11</v>
      </c>
      <c r="B418" s="94" t="s">
        <v>457</v>
      </c>
      <c r="C418" s="40"/>
      <c r="D418" s="17"/>
      <c r="E418" s="17"/>
      <c r="F418" s="219"/>
      <c r="G418" s="40"/>
      <c r="H418" s="40"/>
      <c r="I418" s="81"/>
    </row>
    <row r="419" spans="1:9" x14ac:dyDescent="0.25">
      <c r="A419" s="373"/>
      <c r="B419" s="110" t="s">
        <v>458</v>
      </c>
      <c r="C419" s="40" t="s">
        <v>102</v>
      </c>
      <c r="D419" s="17" t="s">
        <v>43</v>
      </c>
      <c r="E419" s="216">
        <v>6</v>
      </c>
      <c r="F419" s="219">
        <v>4</v>
      </c>
      <c r="G419" s="40" t="s">
        <v>33</v>
      </c>
      <c r="H419" s="40" t="s">
        <v>105</v>
      </c>
      <c r="I419" s="81"/>
    </row>
    <row r="420" spans="1:9" x14ac:dyDescent="0.25">
      <c r="A420" s="373"/>
      <c r="B420" s="94" t="s">
        <v>492</v>
      </c>
      <c r="C420" s="40" t="s">
        <v>102</v>
      </c>
      <c r="D420" s="216" t="s">
        <v>43</v>
      </c>
      <c r="E420" s="216">
        <v>20</v>
      </c>
      <c r="F420" s="219">
        <v>6</v>
      </c>
      <c r="G420" s="216" t="s">
        <v>33</v>
      </c>
      <c r="H420" s="40" t="s">
        <v>105</v>
      </c>
      <c r="I420" s="81"/>
    </row>
    <row r="421" spans="1:9" x14ac:dyDescent="0.25">
      <c r="A421" s="373">
        <v>12</v>
      </c>
      <c r="B421" s="110" t="s">
        <v>459</v>
      </c>
      <c r="C421" s="40"/>
      <c r="D421" s="17"/>
      <c r="E421" s="111"/>
      <c r="F421" s="109"/>
      <c r="G421" s="40"/>
      <c r="H421" s="40"/>
      <c r="I421" s="81"/>
    </row>
    <row r="422" spans="1:9" x14ac:dyDescent="0.25">
      <c r="A422" s="373"/>
      <c r="B422" s="110" t="s">
        <v>607</v>
      </c>
      <c r="C422" s="40" t="s">
        <v>102</v>
      </c>
      <c r="D422" s="17" t="s">
        <v>43</v>
      </c>
      <c r="E422" s="111">
        <v>1</v>
      </c>
      <c r="F422" s="109">
        <v>3</v>
      </c>
      <c r="G422" s="40" t="s">
        <v>111</v>
      </c>
      <c r="H422" s="40" t="s">
        <v>105</v>
      </c>
      <c r="I422" s="81"/>
    </row>
    <row r="423" spans="1:9" x14ac:dyDescent="0.25">
      <c r="A423" s="373"/>
      <c r="B423" s="110" t="s">
        <v>460</v>
      </c>
      <c r="C423" s="40" t="s">
        <v>102</v>
      </c>
      <c r="D423" s="17" t="s">
        <v>43</v>
      </c>
      <c r="E423" s="111">
        <v>1</v>
      </c>
      <c r="F423" s="109">
        <v>2</v>
      </c>
      <c r="G423" s="40" t="s">
        <v>111</v>
      </c>
      <c r="H423" s="40"/>
      <c r="I423" s="81"/>
    </row>
    <row r="424" spans="1:9" x14ac:dyDescent="0.25">
      <c r="A424" s="224">
        <v>13</v>
      </c>
      <c r="B424" s="110" t="s">
        <v>461</v>
      </c>
      <c r="C424" s="40"/>
      <c r="D424" s="17" t="s">
        <v>121</v>
      </c>
      <c r="E424" s="216">
        <v>135</v>
      </c>
      <c r="F424" s="219">
        <v>30</v>
      </c>
      <c r="G424" s="216" t="s">
        <v>235</v>
      </c>
      <c r="H424" s="40" t="s">
        <v>105</v>
      </c>
      <c r="I424" s="81"/>
    </row>
    <row r="425" spans="1:9" x14ac:dyDescent="0.25">
      <c r="A425" s="224">
        <v>14</v>
      </c>
      <c r="B425" s="110" t="s">
        <v>1207</v>
      </c>
      <c r="C425" s="40"/>
      <c r="D425" s="40" t="s">
        <v>43</v>
      </c>
      <c r="E425" s="111">
        <v>30</v>
      </c>
      <c r="F425" s="109">
        <v>10</v>
      </c>
      <c r="G425" s="40" t="s">
        <v>111</v>
      </c>
      <c r="H425" s="40" t="s">
        <v>105</v>
      </c>
      <c r="I425" s="81"/>
    </row>
    <row r="426" spans="1:9" x14ac:dyDescent="0.25">
      <c r="A426" s="372">
        <v>15</v>
      </c>
      <c r="B426" s="110" t="s">
        <v>462</v>
      </c>
      <c r="C426" s="40"/>
      <c r="D426" s="216"/>
      <c r="E426" s="216"/>
      <c r="F426" s="219"/>
      <c r="G426" s="216"/>
      <c r="H426" s="216"/>
      <c r="I426" s="81"/>
    </row>
    <row r="427" spans="1:9" x14ac:dyDescent="0.25">
      <c r="A427" s="372"/>
      <c r="B427" s="110" t="s">
        <v>463</v>
      </c>
      <c r="C427" s="40"/>
      <c r="D427" s="17" t="s">
        <v>118</v>
      </c>
      <c r="E427" s="111">
        <v>1500</v>
      </c>
      <c r="F427" s="109">
        <v>5</v>
      </c>
      <c r="G427" s="40" t="s">
        <v>111</v>
      </c>
      <c r="H427" s="40" t="s">
        <v>105</v>
      </c>
      <c r="I427" s="81"/>
    </row>
    <row r="428" spans="1:9" x14ac:dyDescent="0.25">
      <c r="A428" s="372"/>
      <c r="B428" s="108" t="s">
        <v>464</v>
      </c>
      <c r="C428" s="224"/>
      <c r="D428" s="40" t="s">
        <v>110</v>
      </c>
      <c r="E428" s="40">
        <v>6</v>
      </c>
      <c r="F428" s="109">
        <v>2.5</v>
      </c>
      <c r="G428" s="40" t="s">
        <v>111</v>
      </c>
      <c r="H428" s="40" t="s">
        <v>105</v>
      </c>
      <c r="I428" s="81"/>
    </row>
    <row r="429" spans="1:9" x14ac:dyDescent="0.25">
      <c r="A429" s="34"/>
      <c r="B429" s="25" t="s">
        <v>61</v>
      </c>
      <c r="C429" s="224"/>
      <c r="D429" s="224"/>
      <c r="E429" s="224"/>
      <c r="F429" s="277">
        <f>SUM(F396:F428)</f>
        <v>971</v>
      </c>
      <c r="G429" s="224"/>
      <c r="H429" s="224"/>
      <c r="I429" s="81"/>
    </row>
    <row r="430" spans="1:9" x14ac:dyDescent="0.25">
      <c r="A430" s="34"/>
      <c r="B430" s="209" t="s">
        <v>219</v>
      </c>
      <c r="C430" s="19"/>
      <c r="D430" s="224"/>
      <c r="E430" s="224"/>
      <c r="F430" s="277">
        <v>0</v>
      </c>
      <c r="G430" s="224"/>
      <c r="H430" s="224"/>
      <c r="I430" s="81"/>
    </row>
    <row r="431" spans="1:9" ht="14.25" customHeight="1" x14ac:dyDescent="0.25">
      <c r="A431" s="19"/>
      <c r="B431" s="278" t="s">
        <v>119</v>
      </c>
      <c r="C431" s="214"/>
      <c r="D431" s="19"/>
      <c r="E431" s="19"/>
      <c r="F431" s="69">
        <f>F429</f>
        <v>971</v>
      </c>
      <c r="G431" s="216"/>
      <c r="H431" s="279"/>
      <c r="I431" s="81"/>
    </row>
    <row r="432" spans="1:9" ht="18.75" customHeight="1" x14ac:dyDescent="0.25">
      <c r="A432" s="355" t="s">
        <v>1179</v>
      </c>
      <c r="B432" s="355"/>
      <c r="C432" s="355"/>
      <c r="D432" s="355"/>
      <c r="E432" s="355"/>
      <c r="F432" s="355"/>
      <c r="G432" s="355"/>
      <c r="H432" s="355"/>
      <c r="I432" s="81"/>
    </row>
    <row r="433" spans="1:9" ht="15" customHeight="1" x14ac:dyDescent="0.25">
      <c r="A433" s="40">
        <v>1</v>
      </c>
      <c r="B433" s="231" t="s">
        <v>465</v>
      </c>
      <c r="C433" s="40" t="s">
        <v>102</v>
      </c>
      <c r="D433" s="216" t="s">
        <v>189</v>
      </c>
      <c r="E433" s="40">
        <v>200</v>
      </c>
      <c r="F433" s="109">
        <v>97</v>
      </c>
      <c r="G433" s="112">
        <v>44075</v>
      </c>
      <c r="H433" s="40" t="s">
        <v>105</v>
      </c>
      <c r="I433" s="81"/>
    </row>
    <row r="434" spans="1:9" ht="15" customHeight="1" x14ac:dyDescent="0.25">
      <c r="A434" s="40">
        <v>2</v>
      </c>
      <c r="B434" s="108" t="s">
        <v>466</v>
      </c>
      <c r="C434" s="40" t="s">
        <v>102</v>
      </c>
      <c r="D434" s="40" t="s">
        <v>43</v>
      </c>
      <c r="E434" s="40">
        <v>2</v>
      </c>
      <c r="F434" s="109">
        <v>38</v>
      </c>
      <c r="G434" s="112">
        <v>44075</v>
      </c>
      <c r="H434" s="40" t="s">
        <v>105</v>
      </c>
      <c r="I434" s="81"/>
    </row>
    <row r="435" spans="1:9" ht="15" customHeight="1" x14ac:dyDescent="0.25">
      <c r="A435" s="40">
        <v>3</v>
      </c>
      <c r="B435" s="108" t="s">
        <v>514</v>
      </c>
      <c r="C435" s="40" t="s">
        <v>102</v>
      </c>
      <c r="D435" s="216" t="s">
        <v>189</v>
      </c>
      <c r="E435" s="40">
        <v>180</v>
      </c>
      <c r="F435" s="109">
        <v>55</v>
      </c>
      <c r="G435" s="112">
        <v>44075</v>
      </c>
      <c r="H435" s="40" t="s">
        <v>105</v>
      </c>
      <c r="I435" s="81"/>
    </row>
    <row r="436" spans="1:9" ht="15" customHeight="1" x14ac:dyDescent="0.25">
      <c r="A436" s="40">
        <v>4</v>
      </c>
      <c r="B436" s="108" t="s">
        <v>236</v>
      </c>
      <c r="C436" s="40" t="s">
        <v>102</v>
      </c>
      <c r="D436" s="216" t="s">
        <v>189</v>
      </c>
      <c r="E436" s="40">
        <v>100</v>
      </c>
      <c r="F436" s="109">
        <v>35</v>
      </c>
      <c r="G436" s="112">
        <v>44075</v>
      </c>
      <c r="H436" s="40" t="s">
        <v>105</v>
      </c>
      <c r="I436" s="81"/>
    </row>
    <row r="437" spans="1:9" ht="15" customHeight="1" x14ac:dyDescent="0.25">
      <c r="A437" s="40">
        <v>5</v>
      </c>
      <c r="B437" s="108" t="s">
        <v>467</v>
      </c>
      <c r="C437" s="40" t="s">
        <v>102</v>
      </c>
      <c r="D437" s="216" t="s">
        <v>189</v>
      </c>
      <c r="E437" s="40">
        <v>200</v>
      </c>
      <c r="F437" s="109">
        <v>31</v>
      </c>
      <c r="G437" s="112">
        <v>44075</v>
      </c>
      <c r="H437" s="40" t="s">
        <v>105</v>
      </c>
      <c r="I437" s="81"/>
    </row>
    <row r="438" spans="1:9" ht="15" customHeight="1" x14ac:dyDescent="0.25">
      <c r="A438" s="40">
        <v>6</v>
      </c>
      <c r="B438" s="217" t="s">
        <v>237</v>
      </c>
      <c r="C438" s="40" t="s">
        <v>102</v>
      </c>
      <c r="D438" s="40" t="s">
        <v>43</v>
      </c>
      <c r="E438" s="40">
        <v>8</v>
      </c>
      <c r="F438" s="109">
        <v>95</v>
      </c>
      <c r="G438" s="112">
        <v>44136</v>
      </c>
      <c r="H438" s="40" t="s">
        <v>105</v>
      </c>
      <c r="I438" s="81"/>
    </row>
    <row r="439" spans="1:9" ht="15" customHeight="1" x14ac:dyDescent="0.25">
      <c r="A439" s="40">
        <v>7</v>
      </c>
      <c r="B439" s="108" t="s">
        <v>290</v>
      </c>
      <c r="C439" s="40" t="s">
        <v>102</v>
      </c>
      <c r="D439" s="40" t="s">
        <v>43</v>
      </c>
      <c r="E439" s="40">
        <v>2</v>
      </c>
      <c r="F439" s="109">
        <v>90</v>
      </c>
      <c r="G439" s="112">
        <v>44136</v>
      </c>
      <c r="H439" s="40" t="s">
        <v>105</v>
      </c>
      <c r="I439" s="81"/>
    </row>
    <row r="440" spans="1:9" ht="15" customHeight="1" x14ac:dyDescent="0.25">
      <c r="A440" s="40">
        <v>8</v>
      </c>
      <c r="B440" s="108" t="s">
        <v>468</v>
      </c>
      <c r="C440" s="40" t="s">
        <v>102</v>
      </c>
      <c r="D440" s="40" t="s">
        <v>43</v>
      </c>
      <c r="E440" s="40">
        <v>200</v>
      </c>
      <c r="F440" s="109">
        <v>80</v>
      </c>
      <c r="G440" s="112">
        <v>44136</v>
      </c>
      <c r="H440" s="40" t="s">
        <v>105</v>
      </c>
      <c r="I440" s="81"/>
    </row>
    <row r="441" spans="1:9" ht="15" customHeight="1" x14ac:dyDescent="0.25">
      <c r="A441" s="40">
        <v>9</v>
      </c>
      <c r="B441" s="108" t="s">
        <v>82</v>
      </c>
      <c r="C441" s="40" t="s">
        <v>102</v>
      </c>
      <c r="D441" s="40" t="s">
        <v>493</v>
      </c>
      <c r="E441" s="40">
        <v>1000</v>
      </c>
      <c r="F441" s="109">
        <v>930</v>
      </c>
      <c r="G441" s="112">
        <v>44075</v>
      </c>
      <c r="H441" s="40" t="s">
        <v>105</v>
      </c>
      <c r="I441" s="81"/>
    </row>
    <row r="442" spans="1:9" ht="15" customHeight="1" x14ac:dyDescent="0.25">
      <c r="A442" s="40">
        <v>10</v>
      </c>
      <c r="B442" s="108" t="s">
        <v>238</v>
      </c>
      <c r="C442" s="40" t="s">
        <v>102</v>
      </c>
      <c r="D442" s="40" t="s">
        <v>43</v>
      </c>
      <c r="E442" s="40">
        <v>3</v>
      </c>
      <c r="F442" s="109">
        <v>25</v>
      </c>
      <c r="G442" s="112">
        <v>44075</v>
      </c>
      <c r="H442" s="40" t="s">
        <v>105</v>
      </c>
      <c r="I442" s="81"/>
    </row>
    <row r="443" spans="1:9" ht="15" customHeight="1" x14ac:dyDescent="0.25">
      <c r="A443" s="40">
        <v>11</v>
      </c>
      <c r="B443" s="108" t="s">
        <v>83</v>
      </c>
      <c r="C443" s="40" t="s">
        <v>102</v>
      </c>
      <c r="D443" s="40" t="s">
        <v>43</v>
      </c>
      <c r="E443" s="40">
        <v>86</v>
      </c>
      <c r="F443" s="109">
        <v>570</v>
      </c>
      <c r="G443" s="112">
        <v>44075</v>
      </c>
      <c r="H443" s="40" t="s">
        <v>105</v>
      </c>
      <c r="I443" s="81"/>
    </row>
    <row r="444" spans="1:9" ht="15" customHeight="1" x14ac:dyDescent="0.25">
      <c r="A444" s="40">
        <v>12</v>
      </c>
      <c r="B444" s="108" t="s">
        <v>469</v>
      </c>
      <c r="C444" s="40" t="s">
        <v>102</v>
      </c>
      <c r="D444" s="40" t="s">
        <v>43</v>
      </c>
      <c r="E444" s="40">
        <v>8</v>
      </c>
      <c r="F444" s="109">
        <v>25</v>
      </c>
      <c r="G444" s="112">
        <v>44075</v>
      </c>
      <c r="H444" s="40" t="s">
        <v>105</v>
      </c>
      <c r="I444" s="81"/>
    </row>
    <row r="445" spans="1:9" ht="15" customHeight="1" x14ac:dyDescent="0.25">
      <c r="A445" s="40">
        <v>13</v>
      </c>
      <c r="B445" s="108" t="s">
        <v>608</v>
      </c>
      <c r="C445" s="40" t="s">
        <v>102</v>
      </c>
      <c r="D445" s="40" t="s">
        <v>43</v>
      </c>
      <c r="E445" s="40">
        <v>10</v>
      </c>
      <c r="F445" s="109">
        <v>550</v>
      </c>
      <c r="G445" s="112">
        <v>44136</v>
      </c>
      <c r="H445" s="40" t="s">
        <v>105</v>
      </c>
      <c r="I445" s="81"/>
    </row>
    <row r="446" spans="1:9" x14ac:dyDescent="0.25">
      <c r="A446" s="280"/>
      <c r="B446" s="25" t="s">
        <v>61</v>
      </c>
      <c r="C446" s="40"/>
      <c r="D446" s="40"/>
      <c r="E446" s="40"/>
      <c r="F446" s="277">
        <f>SUM(F433:F445)</f>
        <v>2621</v>
      </c>
      <c r="G446" s="40"/>
      <c r="H446" s="40"/>
      <c r="I446" s="81"/>
    </row>
    <row r="447" spans="1:9" x14ac:dyDescent="0.25">
      <c r="A447" s="280"/>
      <c r="B447" s="209" t="s">
        <v>219</v>
      </c>
      <c r="C447" s="19"/>
      <c r="D447" s="40"/>
      <c r="E447" s="40"/>
      <c r="F447" s="277">
        <v>0</v>
      </c>
      <c r="G447" s="40"/>
      <c r="H447" s="40"/>
      <c r="I447" s="81"/>
    </row>
    <row r="448" spans="1:9" ht="15.75" customHeight="1" x14ac:dyDescent="0.25">
      <c r="A448" s="19"/>
      <c r="B448" s="278" t="s">
        <v>119</v>
      </c>
      <c r="C448" s="210"/>
      <c r="D448" s="19"/>
      <c r="E448" s="19"/>
      <c r="F448" s="69">
        <f>F446+F447</f>
        <v>2621</v>
      </c>
      <c r="G448" s="19"/>
      <c r="H448" s="279"/>
      <c r="I448" s="81"/>
    </row>
    <row r="449" spans="1:10" ht="18.75" customHeight="1" x14ac:dyDescent="0.25">
      <c r="A449" s="345" t="s">
        <v>1180</v>
      </c>
      <c r="B449" s="345"/>
      <c r="C449" s="345"/>
      <c r="D449" s="345"/>
      <c r="E449" s="345"/>
      <c r="F449" s="345"/>
      <c r="G449" s="345"/>
      <c r="H449" s="345"/>
      <c r="I449" s="81"/>
    </row>
    <row r="450" spans="1:10" ht="27" customHeight="1" x14ac:dyDescent="0.25">
      <c r="A450" s="216">
        <v>1</v>
      </c>
      <c r="B450" s="217" t="s">
        <v>479</v>
      </c>
      <c r="C450" s="221" t="s">
        <v>183</v>
      </c>
      <c r="D450" s="221" t="s">
        <v>475</v>
      </c>
      <c r="E450" s="221">
        <v>4</v>
      </c>
      <c r="F450" s="233">
        <v>75.150000000000006</v>
      </c>
      <c r="G450" s="221" t="s">
        <v>112</v>
      </c>
      <c r="H450" s="40" t="s">
        <v>105</v>
      </c>
      <c r="I450" s="113"/>
      <c r="J450" s="114"/>
    </row>
    <row r="451" spans="1:10" x14ac:dyDescent="0.25">
      <c r="A451" s="216">
        <v>2</v>
      </c>
      <c r="B451" s="217" t="s">
        <v>480</v>
      </c>
      <c r="C451" s="221" t="s">
        <v>183</v>
      </c>
      <c r="D451" s="221" t="s">
        <v>121</v>
      </c>
      <c r="E451" s="221">
        <v>58</v>
      </c>
      <c r="F451" s="233">
        <v>39</v>
      </c>
      <c r="G451" s="221" t="s">
        <v>112</v>
      </c>
      <c r="H451" s="40" t="s">
        <v>105</v>
      </c>
      <c r="I451" s="113"/>
      <c r="J451" s="114"/>
    </row>
    <row r="452" spans="1:10" ht="12" customHeight="1" x14ac:dyDescent="0.25">
      <c r="A452" s="366">
        <v>3</v>
      </c>
      <c r="B452" s="367" t="s">
        <v>482</v>
      </c>
      <c r="C452" s="371" t="s">
        <v>471</v>
      </c>
      <c r="D452" s="221" t="s">
        <v>110</v>
      </c>
      <c r="E452" s="221">
        <v>3.5</v>
      </c>
      <c r="F452" s="219">
        <v>7.9</v>
      </c>
      <c r="G452" s="216" t="s">
        <v>112</v>
      </c>
      <c r="H452" s="40" t="s">
        <v>105</v>
      </c>
      <c r="I452" s="81"/>
    </row>
    <row r="453" spans="1:10" ht="12" customHeight="1" x14ac:dyDescent="0.25">
      <c r="A453" s="366"/>
      <c r="B453" s="367"/>
      <c r="C453" s="371"/>
      <c r="D453" s="221" t="s">
        <v>481</v>
      </c>
      <c r="E453" s="221">
        <v>8</v>
      </c>
      <c r="F453" s="219">
        <v>2.7</v>
      </c>
      <c r="G453" s="216" t="s">
        <v>112</v>
      </c>
      <c r="H453" s="40" t="s">
        <v>105</v>
      </c>
      <c r="I453" s="81"/>
    </row>
    <row r="454" spans="1:10" x14ac:dyDescent="0.25">
      <c r="A454" s="216">
        <v>4</v>
      </c>
      <c r="B454" s="217" t="s">
        <v>207</v>
      </c>
      <c r="C454" s="216" t="s">
        <v>142</v>
      </c>
      <c r="D454" s="371" t="s">
        <v>470</v>
      </c>
      <c r="E454" s="371"/>
      <c r="F454" s="219">
        <v>11.6</v>
      </c>
      <c r="G454" s="216" t="s">
        <v>112</v>
      </c>
      <c r="H454" s="40" t="s">
        <v>105</v>
      </c>
      <c r="I454" s="81"/>
    </row>
    <row r="455" spans="1:10" x14ac:dyDescent="0.25">
      <c r="A455" s="216">
        <v>5</v>
      </c>
      <c r="B455" s="217" t="s">
        <v>1209</v>
      </c>
      <c r="C455" s="216" t="s">
        <v>471</v>
      </c>
      <c r="D455" s="216" t="s">
        <v>121</v>
      </c>
      <c r="E455" s="221">
        <v>137</v>
      </c>
      <c r="F455" s="219">
        <v>106.4</v>
      </c>
      <c r="G455" s="216" t="s">
        <v>112</v>
      </c>
      <c r="H455" s="40" t="s">
        <v>105</v>
      </c>
      <c r="I455" s="81"/>
    </row>
    <row r="456" spans="1:10" ht="15.75" customHeight="1" x14ac:dyDescent="0.25">
      <c r="A456" s="216">
        <v>6</v>
      </c>
      <c r="B456" s="217" t="s">
        <v>1208</v>
      </c>
      <c r="C456" s="216" t="s">
        <v>471</v>
      </c>
      <c r="D456" s="216"/>
      <c r="E456" s="216"/>
      <c r="F456" s="219" t="s">
        <v>101</v>
      </c>
      <c r="G456" s="216" t="s">
        <v>112</v>
      </c>
      <c r="H456" s="40" t="s">
        <v>105</v>
      </c>
      <c r="I456" s="81"/>
    </row>
    <row r="457" spans="1:10" ht="28.5" customHeight="1" x14ac:dyDescent="0.25">
      <c r="A457" s="216">
        <v>7</v>
      </c>
      <c r="B457" s="217" t="s">
        <v>472</v>
      </c>
      <c r="C457" s="221" t="s">
        <v>183</v>
      </c>
      <c r="D457" s="216" t="s">
        <v>121</v>
      </c>
      <c r="E457" s="216">
        <v>33</v>
      </c>
      <c r="F457" s="219">
        <v>72.2</v>
      </c>
      <c r="G457" s="216" t="s">
        <v>112</v>
      </c>
      <c r="H457" s="40" t="s">
        <v>105</v>
      </c>
      <c r="I457" s="81"/>
    </row>
    <row r="458" spans="1:10" x14ac:dyDescent="0.25">
      <c r="A458" s="216">
        <v>8</v>
      </c>
      <c r="B458" s="217" t="s">
        <v>281</v>
      </c>
      <c r="C458" s="216" t="s">
        <v>183</v>
      </c>
      <c r="D458" s="221" t="s">
        <v>473</v>
      </c>
      <c r="E458" s="216">
        <v>9</v>
      </c>
      <c r="F458" s="219">
        <v>190.2</v>
      </c>
      <c r="G458" s="216" t="s">
        <v>112</v>
      </c>
      <c r="H458" s="40" t="s">
        <v>105</v>
      </c>
      <c r="I458" s="81"/>
    </row>
    <row r="459" spans="1:10" x14ac:dyDescent="0.25">
      <c r="A459" s="216">
        <v>9</v>
      </c>
      <c r="B459" s="217" t="s">
        <v>282</v>
      </c>
      <c r="C459" s="216" t="s">
        <v>183</v>
      </c>
      <c r="D459" s="40" t="s">
        <v>121</v>
      </c>
      <c r="E459" s="221">
        <v>63</v>
      </c>
      <c r="F459" s="219">
        <v>122.7</v>
      </c>
      <c r="G459" s="216" t="s">
        <v>112</v>
      </c>
      <c r="H459" s="40" t="s">
        <v>105</v>
      </c>
      <c r="I459" s="81"/>
    </row>
    <row r="460" spans="1:10" x14ac:dyDescent="0.25">
      <c r="A460" s="216">
        <v>10</v>
      </c>
      <c r="B460" s="217" t="s">
        <v>474</v>
      </c>
      <c r="C460" s="216" t="s">
        <v>183</v>
      </c>
      <c r="D460" s="221" t="s">
        <v>121</v>
      </c>
      <c r="E460" s="216">
        <v>35</v>
      </c>
      <c r="F460" s="219">
        <v>24.55</v>
      </c>
      <c r="G460" s="216" t="s">
        <v>112</v>
      </c>
      <c r="H460" s="40" t="s">
        <v>105</v>
      </c>
      <c r="I460" s="81"/>
    </row>
    <row r="461" spans="1:10" ht="26.25" customHeight="1" x14ac:dyDescent="0.25">
      <c r="A461" s="216">
        <v>11</v>
      </c>
      <c r="B461" s="217" t="s">
        <v>283</v>
      </c>
      <c r="C461" s="221" t="s">
        <v>142</v>
      </c>
      <c r="D461" s="216" t="s">
        <v>475</v>
      </c>
      <c r="E461" s="216">
        <v>2</v>
      </c>
      <c r="F461" s="219">
        <v>12.7</v>
      </c>
      <c r="G461" s="216" t="s">
        <v>112</v>
      </c>
      <c r="H461" s="40" t="s">
        <v>105</v>
      </c>
      <c r="I461" s="81"/>
    </row>
    <row r="462" spans="1:10" x14ac:dyDescent="0.25">
      <c r="A462" s="216">
        <v>12</v>
      </c>
      <c r="B462" s="217" t="s">
        <v>284</v>
      </c>
      <c r="C462" s="216" t="s">
        <v>183</v>
      </c>
      <c r="D462" s="221" t="s">
        <v>121</v>
      </c>
      <c r="E462" s="221">
        <v>756</v>
      </c>
      <c r="F462" s="219">
        <v>11.3</v>
      </c>
      <c r="G462" s="221" t="s">
        <v>112</v>
      </c>
      <c r="H462" s="40" t="s">
        <v>105</v>
      </c>
      <c r="I462" s="81"/>
    </row>
    <row r="463" spans="1:10" ht="30" customHeight="1" x14ac:dyDescent="0.25">
      <c r="A463" s="216">
        <v>13</v>
      </c>
      <c r="B463" s="217" t="s">
        <v>609</v>
      </c>
      <c r="C463" s="216" t="s">
        <v>183</v>
      </c>
      <c r="D463" s="40" t="s">
        <v>121</v>
      </c>
      <c r="E463" s="221">
        <v>120</v>
      </c>
      <c r="F463" s="219">
        <v>11.75</v>
      </c>
      <c r="G463" s="221" t="s">
        <v>112</v>
      </c>
      <c r="H463" s="40" t="s">
        <v>105</v>
      </c>
      <c r="I463" s="81"/>
    </row>
    <row r="464" spans="1:10" x14ac:dyDescent="0.25">
      <c r="A464" s="216">
        <v>14</v>
      </c>
      <c r="B464" s="217" t="s">
        <v>610</v>
      </c>
      <c r="C464" s="216" t="s">
        <v>183</v>
      </c>
      <c r="D464" s="221" t="s">
        <v>121</v>
      </c>
      <c r="E464" s="221">
        <v>72</v>
      </c>
      <c r="F464" s="219">
        <v>2</v>
      </c>
      <c r="G464" s="221" t="s">
        <v>112</v>
      </c>
      <c r="H464" s="40" t="s">
        <v>105</v>
      </c>
      <c r="I464" s="81"/>
    </row>
    <row r="465" spans="1:9" x14ac:dyDescent="0.25">
      <c r="A465" s="216">
        <v>15</v>
      </c>
      <c r="B465" s="217" t="s">
        <v>285</v>
      </c>
      <c r="C465" s="216" t="s">
        <v>183</v>
      </c>
      <c r="D465" s="40" t="s">
        <v>121</v>
      </c>
      <c r="E465" s="221">
        <v>18</v>
      </c>
      <c r="F465" s="219">
        <v>1.5</v>
      </c>
      <c r="G465" s="221" t="s">
        <v>112</v>
      </c>
      <c r="H465" s="40" t="s">
        <v>105</v>
      </c>
      <c r="I465" s="81"/>
    </row>
    <row r="466" spans="1:9" x14ac:dyDescent="0.25">
      <c r="A466" s="216">
        <v>16</v>
      </c>
      <c r="B466" s="217" t="s">
        <v>286</v>
      </c>
      <c r="C466" s="216" t="s">
        <v>183</v>
      </c>
      <c r="D466" s="221" t="s">
        <v>196</v>
      </c>
      <c r="E466" s="221">
        <v>120</v>
      </c>
      <c r="F466" s="219">
        <v>4.2</v>
      </c>
      <c r="G466" s="221" t="s">
        <v>112</v>
      </c>
      <c r="H466" s="40" t="s">
        <v>105</v>
      </c>
      <c r="I466" s="81"/>
    </row>
    <row r="467" spans="1:9" x14ac:dyDescent="0.25">
      <c r="A467" s="216">
        <v>17</v>
      </c>
      <c r="B467" s="217" t="s">
        <v>287</v>
      </c>
      <c r="C467" s="221" t="s">
        <v>142</v>
      </c>
      <c r="D467" s="221" t="s">
        <v>121</v>
      </c>
      <c r="E467" s="221">
        <v>101</v>
      </c>
      <c r="F467" s="219">
        <v>65</v>
      </c>
      <c r="G467" s="221" t="s">
        <v>112</v>
      </c>
      <c r="H467" s="40" t="s">
        <v>105</v>
      </c>
      <c r="I467" s="81"/>
    </row>
    <row r="468" spans="1:9" x14ac:dyDescent="0.25">
      <c r="A468" s="216">
        <v>18</v>
      </c>
      <c r="B468" s="217" t="s">
        <v>206</v>
      </c>
      <c r="C468" s="221" t="s">
        <v>142</v>
      </c>
      <c r="D468" s="221" t="s">
        <v>121</v>
      </c>
      <c r="E468" s="221">
        <v>30</v>
      </c>
      <c r="F468" s="219">
        <v>9.1999999999999993</v>
      </c>
      <c r="G468" s="221" t="s">
        <v>112</v>
      </c>
      <c r="H468" s="40" t="s">
        <v>105</v>
      </c>
      <c r="I468" s="81"/>
    </row>
    <row r="469" spans="1:9" x14ac:dyDescent="0.25">
      <c r="A469" s="216">
        <v>19</v>
      </c>
      <c r="B469" s="217" t="s">
        <v>476</v>
      </c>
      <c r="C469" s="216" t="s">
        <v>183</v>
      </c>
      <c r="D469" s="221" t="s">
        <v>121</v>
      </c>
      <c r="E469" s="221">
        <v>18</v>
      </c>
      <c r="F469" s="219">
        <v>0.8</v>
      </c>
      <c r="G469" s="221" t="s">
        <v>112</v>
      </c>
      <c r="H469" s="40" t="s">
        <v>105</v>
      </c>
      <c r="I469" s="81"/>
    </row>
    <row r="470" spans="1:9" ht="13.5" customHeight="1" x14ac:dyDescent="0.25">
      <c r="A470" s="216">
        <v>20</v>
      </c>
      <c r="B470" s="217" t="s">
        <v>288</v>
      </c>
      <c r="C470" s="221" t="s">
        <v>142</v>
      </c>
      <c r="D470" s="221" t="s">
        <v>289</v>
      </c>
      <c r="E470" s="221">
        <v>1000</v>
      </c>
      <c r="F470" s="219">
        <v>57.8</v>
      </c>
      <c r="G470" s="221" t="s">
        <v>477</v>
      </c>
      <c r="H470" s="40" t="s">
        <v>105</v>
      </c>
      <c r="I470" s="81"/>
    </row>
    <row r="471" spans="1:9" ht="31.5" x14ac:dyDescent="0.25">
      <c r="A471" s="216">
        <v>21</v>
      </c>
      <c r="B471" s="206" t="s">
        <v>478</v>
      </c>
      <c r="C471" s="207" t="s">
        <v>183</v>
      </c>
      <c r="D471" s="205" t="s">
        <v>121</v>
      </c>
      <c r="E471" s="221">
        <v>9</v>
      </c>
      <c r="F471" s="219">
        <v>15.9</v>
      </c>
      <c r="G471" s="205" t="s">
        <v>112</v>
      </c>
      <c r="H471" s="223" t="s">
        <v>105</v>
      </c>
      <c r="I471" s="81"/>
    </row>
    <row r="472" spans="1:9" x14ac:dyDescent="0.25">
      <c r="A472" s="31"/>
      <c r="B472" s="228" t="s">
        <v>61</v>
      </c>
      <c r="C472" s="281"/>
      <c r="D472" s="281"/>
      <c r="E472" s="281"/>
      <c r="F472" s="69">
        <f>SUM(F450:F471)</f>
        <v>844.55</v>
      </c>
      <c r="G472" s="281"/>
      <c r="H472" s="216"/>
      <c r="I472" s="81"/>
    </row>
    <row r="473" spans="1:9" x14ac:dyDescent="0.25">
      <c r="A473" s="216"/>
      <c r="B473" s="209" t="s">
        <v>219</v>
      </c>
      <c r="C473" s="282"/>
      <c r="D473" s="281"/>
      <c r="E473" s="281"/>
      <c r="F473" s="69">
        <v>0</v>
      </c>
      <c r="G473" s="281"/>
      <c r="H473" s="216"/>
      <c r="I473" s="81"/>
    </row>
    <row r="474" spans="1:9" ht="20.25" x14ac:dyDescent="0.25">
      <c r="A474" s="216"/>
      <c r="B474" s="227" t="s">
        <v>45</v>
      </c>
      <c r="C474" s="214"/>
      <c r="D474" s="283"/>
      <c r="E474" s="283"/>
      <c r="F474" s="69">
        <f>F472</f>
        <v>844.55</v>
      </c>
      <c r="G474" s="282"/>
      <c r="H474" s="216"/>
      <c r="I474" s="81"/>
    </row>
    <row r="475" spans="1:9" ht="20.25" x14ac:dyDescent="0.25">
      <c r="A475" s="355" t="s">
        <v>1181</v>
      </c>
      <c r="B475" s="355"/>
      <c r="C475" s="355"/>
      <c r="D475" s="355"/>
      <c r="E475" s="355"/>
      <c r="F475" s="355"/>
      <c r="G475" s="355"/>
      <c r="H475" s="355"/>
      <c r="I475" s="81"/>
    </row>
    <row r="476" spans="1:9" x14ac:dyDescent="0.25">
      <c r="A476" s="216">
        <v>1</v>
      </c>
      <c r="B476" s="217" t="s">
        <v>197</v>
      </c>
      <c r="C476" s="216" t="s">
        <v>183</v>
      </c>
      <c r="D476" s="40" t="s">
        <v>493</v>
      </c>
      <c r="E476" s="216">
        <v>100</v>
      </c>
      <c r="F476" s="219">
        <v>5.0999999999999996</v>
      </c>
      <c r="G476" s="220">
        <v>44089</v>
      </c>
      <c r="H476" s="216" t="s">
        <v>105</v>
      </c>
      <c r="I476" s="81"/>
    </row>
    <row r="477" spans="1:9" ht="15" customHeight="1" x14ac:dyDescent="0.25">
      <c r="A477" s="366">
        <v>2</v>
      </c>
      <c r="B477" s="367" t="s">
        <v>279</v>
      </c>
      <c r="C477" s="366" t="s">
        <v>183</v>
      </c>
      <c r="D477" s="216" t="s">
        <v>43</v>
      </c>
      <c r="E477" s="216" t="s">
        <v>612</v>
      </c>
      <c r="F477" s="369">
        <v>3.2</v>
      </c>
      <c r="G477" s="370">
        <v>44084</v>
      </c>
      <c r="H477" s="216" t="s">
        <v>105</v>
      </c>
      <c r="I477" s="81"/>
    </row>
    <row r="478" spans="1:9" ht="15" customHeight="1" x14ac:dyDescent="0.25">
      <c r="A478" s="366"/>
      <c r="B478" s="367"/>
      <c r="C478" s="368"/>
      <c r="D478" s="216" t="s">
        <v>189</v>
      </c>
      <c r="E478" s="216">
        <v>10</v>
      </c>
      <c r="F478" s="369"/>
      <c r="G478" s="370"/>
      <c r="H478" s="216" t="s">
        <v>105</v>
      </c>
      <c r="I478" s="81"/>
    </row>
    <row r="479" spans="1:9" ht="15" customHeight="1" x14ac:dyDescent="0.25">
      <c r="A479" s="366">
        <v>3</v>
      </c>
      <c r="B479" s="367" t="s">
        <v>666</v>
      </c>
      <c r="C479" s="366" t="s">
        <v>183</v>
      </c>
      <c r="D479" s="216" t="s">
        <v>43</v>
      </c>
      <c r="E479" s="216" t="s">
        <v>280</v>
      </c>
      <c r="F479" s="369">
        <v>3.5</v>
      </c>
      <c r="G479" s="370">
        <v>44119</v>
      </c>
      <c r="H479" s="216" t="s">
        <v>105</v>
      </c>
      <c r="I479" s="81"/>
    </row>
    <row r="480" spans="1:9" ht="15" customHeight="1" x14ac:dyDescent="0.25">
      <c r="A480" s="366"/>
      <c r="B480" s="367"/>
      <c r="C480" s="368"/>
      <c r="D480" s="216" t="s">
        <v>189</v>
      </c>
      <c r="E480" s="216">
        <v>20</v>
      </c>
      <c r="F480" s="369"/>
      <c r="G480" s="366"/>
      <c r="H480" s="216" t="s">
        <v>105</v>
      </c>
      <c r="I480" s="81"/>
    </row>
    <row r="481" spans="1:10" x14ac:dyDescent="0.25">
      <c r="A481" s="216">
        <v>4</v>
      </c>
      <c r="B481" s="217" t="s">
        <v>198</v>
      </c>
      <c r="C481" s="216" t="s">
        <v>183</v>
      </c>
      <c r="D481" s="216" t="s">
        <v>43</v>
      </c>
      <c r="E481" s="216">
        <v>18</v>
      </c>
      <c r="F481" s="219">
        <v>3.3</v>
      </c>
      <c r="G481" s="220">
        <v>44119</v>
      </c>
      <c r="H481" s="216" t="s">
        <v>105</v>
      </c>
      <c r="I481" s="81"/>
    </row>
    <row r="482" spans="1:10" x14ac:dyDescent="0.25">
      <c r="A482" s="216">
        <v>5</v>
      </c>
      <c r="B482" s="217" t="s">
        <v>611</v>
      </c>
      <c r="C482" s="216" t="s">
        <v>183</v>
      </c>
      <c r="D482" s="216" t="s">
        <v>43</v>
      </c>
      <c r="E482" s="216">
        <v>3</v>
      </c>
      <c r="F482" s="219">
        <v>3.5</v>
      </c>
      <c r="G482" s="220">
        <v>44119</v>
      </c>
      <c r="H482" s="216" t="s">
        <v>105</v>
      </c>
      <c r="I482" s="81"/>
    </row>
    <row r="483" spans="1:10" ht="15" customHeight="1" x14ac:dyDescent="0.25">
      <c r="A483" s="366">
        <v>6</v>
      </c>
      <c r="B483" s="367" t="s">
        <v>85</v>
      </c>
      <c r="C483" s="221" t="s">
        <v>25</v>
      </c>
      <c r="D483" s="221" t="s">
        <v>494</v>
      </c>
      <c r="E483" s="216">
        <v>150</v>
      </c>
      <c r="F483" s="219">
        <v>34</v>
      </c>
      <c r="G483" s="220">
        <v>44119</v>
      </c>
      <c r="H483" s="216" t="s">
        <v>105</v>
      </c>
      <c r="I483" s="81"/>
    </row>
    <row r="484" spans="1:10" ht="15" customHeight="1" x14ac:dyDescent="0.25">
      <c r="A484" s="366"/>
      <c r="B484" s="367"/>
      <c r="C484" s="221" t="s">
        <v>25</v>
      </c>
      <c r="D484" s="216" t="s">
        <v>110</v>
      </c>
      <c r="E484" s="216">
        <v>10</v>
      </c>
      <c r="F484" s="219">
        <v>54</v>
      </c>
      <c r="G484" s="220">
        <v>44119</v>
      </c>
      <c r="H484" s="216" t="s">
        <v>105</v>
      </c>
      <c r="I484" s="81"/>
    </row>
    <row r="485" spans="1:10" s="39" customFormat="1" x14ac:dyDescent="0.25">
      <c r="A485" s="216">
        <v>7</v>
      </c>
      <c r="B485" s="217" t="s">
        <v>86</v>
      </c>
      <c r="C485" s="221" t="s">
        <v>25</v>
      </c>
      <c r="D485" s="221" t="s">
        <v>494</v>
      </c>
      <c r="E485" s="17">
        <v>2</v>
      </c>
      <c r="F485" s="219">
        <v>1</v>
      </c>
      <c r="G485" s="220">
        <v>44119</v>
      </c>
      <c r="H485" s="216" t="s">
        <v>105</v>
      </c>
      <c r="I485" s="81"/>
      <c r="J485" s="63"/>
    </row>
    <row r="486" spans="1:10" x14ac:dyDescent="0.25">
      <c r="A486" s="216">
        <v>8</v>
      </c>
      <c r="B486" s="217" t="s">
        <v>87</v>
      </c>
      <c r="C486" s="216" t="s">
        <v>183</v>
      </c>
      <c r="D486" s="216" t="s">
        <v>43</v>
      </c>
      <c r="E486" s="216">
        <v>25</v>
      </c>
      <c r="F486" s="219">
        <v>4.8</v>
      </c>
      <c r="G486" s="220">
        <v>44119</v>
      </c>
      <c r="H486" s="216" t="s">
        <v>105</v>
      </c>
      <c r="I486" s="81"/>
    </row>
    <row r="487" spans="1:10" ht="15" customHeight="1" x14ac:dyDescent="0.25">
      <c r="A487" s="31"/>
      <c r="B487" s="228" t="s">
        <v>61</v>
      </c>
      <c r="C487" s="31"/>
      <c r="D487" s="31"/>
      <c r="E487" s="31"/>
      <c r="F487" s="73">
        <f>SUM(F476:F486)</f>
        <v>112.39999999999999</v>
      </c>
      <c r="G487" s="31"/>
      <c r="H487" s="222"/>
      <c r="I487" s="81"/>
    </row>
    <row r="488" spans="1:10" ht="15" customHeight="1" x14ac:dyDescent="0.25">
      <c r="A488" s="31"/>
      <c r="B488" s="209" t="s">
        <v>219</v>
      </c>
      <c r="C488" s="230"/>
      <c r="D488" s="31"/>
      <c r="E488" s="31"/>
      <c r="F488" s="73">
        <v>0</v>
      </c>
      <c r="G488" s="31"/>
      <c r="H488" s="222"/>
      <c r="I488" s="81"/>
    </row>
    <row r="489" spans="1:10" ht="15" customHeight="1" x14ac:dyDescent="0.25">
      <c r="A489" s="230"/>
      <c r="B489" s="227" t="s">
        <v>45</v>
      </c>
      <c r="C489" s="31"/>
      <c r="D489" s="230"/>
      <c r="E489" s="230"/>
      <c r="F489" s="69">
        <f>F487</f>
        <v>112.39999999999999</v>
      </c>
      <c r="G489" s="230"/>
      <c r="H489" s="221"/>
      <c r="I489" s="81"/>
    </row>
    <row r="490" spans="1:10" s="1" customFormat="1" ht="20.25" x14ac:dyDescent="0.25">
      <c r="A490" s="358" t="s">
        <v>1182</v>
      </c>
      <c r="B490" s="358"/>
      <c r="C490" s="358"/>
      <c r="D490" s="358"/>
      <c r="E490" s="358"/>
      <c r="F490" s="358"/>
      <c r="G490" s="358"/>
      <c r="H490" s="358"/>
      <c r="I490" s="82"/>
      <c r="J490" s="65"/>
    </row>
    <row r="491" spans="1:10" s="1" customFormat="1" ht="12.75" customHeight="1" x14ac:dyDescent="0.25">
      <c r="A491" s="208"/>
      <c r="B491" s="362" t="s">
        <v>293</v>
      </c>
      <c r="C491" s="363"/>
      <c r="D491" s="363"/>
      <c r="E491" s="363"/>
      <c r="F491" s="363"/>
      <c r="G491" s="363"/>
      <c r="H491" s="363"/>
      <c r="I491" s="82"/>
      <c r="J491" s="65"/>
    </row>
    <row r="492" spans="1:10" s="1" customFormat="1" ht="12.75" customHeight="1" x14ac:dyDescent="0.25">
      <c r="A492" s="208">
        <v>1</v>
      </c>
      <c r="B492" s="364" t="s">
        <v>674</v>
      </c>
      <c r="C492" s="365"/>
      <c r="D492" s="365"/>
      <c r="E492" s="365"/>
      <c r="F492" s="365"/>
      <c r="G492" s="365"/>
      <c r="H492" s="365"/>
      <c r="I492" s="82"/>
      <c r="J492" s="65"/>
    </row>
    <row r="493" spans="1:10" s="1" customFormat="1" ht="12.75" customHeight="1" x14ac:dyDescent="0.25">
      <c r="A493" s="221">
        <v>1</v>
      </c>
      <c r="B493" s="217" t="s">
        <v>530</v>
      </c>
      <c r="C493" s="221" t="s">
        <v>102</v>
      </c>
      <c r="D493" s="221" t="s">
        <v>121</v>
      </c>
      <c r="E493" s="221">
        <v>11</v>
      </c>
      <c r="F493" s="233">
        <v>40.4</v>
      </c>
      <c r="G493" s="221" t="s">
        <v>317</v>
      </c>
      <c r="H493" s="221" t="s">
        <v>105</v>
      </c>
      <c r="I493" s="82"/>
      <c r="J493" s="65"/>
    </row>
    <row r="494" spans="1:10" s="1" customFormat="1" ht="12.75" customHeight="1" x14ac:dyDescent="0.25">
      <c r="A494" s="221">
        <v>2</v>
      </c>
      <c r="B494" s="217" t="s">
        <v>170</v>
      </c>
      <c r="C494" s="221" t="s">
        <v>142</v>
      </c>
      <c r="D494" s="221"/>
      <c r="E494" s="221"/>
      <c r="F494" s="233">
        <v>15.744999999999999</v>
      </c>
      <c r="G494" s="221" t="s">
        <v>317</v>
      </c>
      <c r="H494" s="221" t="s">
        <v>105</v>
      </c>
      <c r="I494" s="82"/>
      <c r="J494" s="65"/>
    </row>
    <row r="495" spans="1:10" s="1" customFormat="1" ht="12.75" customHeight="1" x14ac:dyDescent="0.25">
      <c r="A495" s="221">
        <v>3</v>
      </c>
      <c r="B495" s="217" t="s">
        <v>667</v>
      </c>
      <c r="C495" s="221" t="s">
        <v>28</v>
      </c>
      <c r="D495" s="221" t="s">
        <v>189</v>
      </c>
      <c r="E495" s="221">
        <v>159</v>
      </c>
      <c r="F495" s="233">
        <v>438.2</v>
      </c>
      <c r="G495" s="221" t="s">
        <v>317</v>
      </c>
      <c r="H495" s="221" t="s">
        <v>98</v>
      </c>
      <c r="I495" s="82"/>
      <c r="J495" s="65"/>
    </row>
    <row r="496" spans="1:10" s="1" customFormat="1" ht="12.75" customHeight="1" x14ac:dyDescent="0.25">
      <c r="A496" s="221">
        <v>4</v>
      </c>
      <c r="B496" s="217" t="s">
        <v>668</v>
      </c>
      <c r="C496" s="221" t="s">
        <v>28</v>
      </c>
      <c r="D496" s="221" t="s">
        <v>189</v>
      </c>
      <c r="E496" s="221">
        <v>75</v>
      </c>
      <c r="F496" s="233">
        <v>589.77</v>
      </c>
      <c r="G496" s="221" t="s">
        <v>317</v>
      </c>
      <c r="H496" s="221" t="s">
        <v>98</v>
      </c>
      <c r="I496" s="82"/>
      <c r="J496" s="65"/>
    </row>
    <row r="497" spans="1:10" s="1" customFormat="1" ht="12.75" customHeight="1" x14ac:dyDescent="0.25">
      <c r="A497" s="221">
        <v>5</v>
      </c>
      <c r="B497" s="217" t="s">
        <v>158</v>
      </c>
      <c r="C497" s="221" t="s">
        <v>28</v>
      </c>
      <c r="D497" s="221" t="s">
        <v>489</v>
      </c>
      <c r="E497" s="221">
        <v>705</v>
      </c>
      <c r="F497" s="233">
        <v>1135</v>
      </c>
      <c r="G497" s="221" t="s">
        <v>317</v>
      </c>
      <c r="H497" s="221" t="s">
        <v>98</v>
      </c>
      <c r="I497" s="82"/>
      <c r="J497" s="65"/>
    </row>
    <row r="498" spans="1:10" s="1" customFormat="1" ht="12.75" customHeight="1" x14ac:dyDescent="0.25">
      <c r="A498" s="221">
        <v>6</v>
      </c>
      <c r="B498" s="217" t="s">
        <v>669</v>
      </c>
      <c r="C498" s="221" t="s">
        <v>28</v>
      </c>
      <c r="D498" s="221" t="s">
        <v>121</v>
      </c>
      <c r="E498" s="221">
        <v>1</v>
      </c>
      <c r="F498" s="233">
        <v>1485.35</v>
      </c>
      <c r="G498" s="221" t="s">
        <v>317</v>
      </c>
      <c r="H498" s="221" t="s">
        <v>98</v>
      </c>
      <c r="I498" s="82"/>
      <c r="J498" s="65"/>
    </row>
    <row r="499" spans="1:10" s="1" customFormat="1" ht="12.75" customHeight="1" x14ac:dyDescent="0.25">
      <c r="A499" s="221">
        <v>7</v>
      </c>
      <c r="B499" s="217" t="s">
        <v>165</v>
      </c>
      <c r="C499" s="221" t="s">
        <v>102</v>
      </c>
      <c r="D499" s="221"/>
      <c r="E499" s="221"/>
      <c r="F499" s="233">
        <v>10</v>
      </c>
      <c r="G499" s="221" t="s">
        <v>317</v>
      </c>
      <c r="H499" s="221" t="s">
        <v>105</v>
      </c>
      <c r="I499" s="82"/>
      <c r="J499" s="65"/>
    </row>
    <row r="500" spans="1:10" s="1" customFormat="1" ht="12.75" customHeight="1" x14ac:dyDescent="0.25">
      <c r="A500" s="221">
        <v>8</v>
      </c>
      <c r="B500" s="217" t="s">
        <v>243</v>
      </c>
      <c r="C500" s="221" t="s">
        <v>28</v>
      </c>
      <c r="D500" s="221" t="s">
        <v>121</v>
      </c>
      <c r="E500" s="221">
        <v>2</v>
      </c>
      <c r="F500" s="233">
        <v>5.2</v>
      </c>
      <c r="G500" s="221" t="s">
        <v>317</v>
      </c>
      <c r="H500" s="221" t="s">
        <v>98</v>
      </c>
      <c r="I500" s="82"/>
      <c r="J500" s="65"/>
    </row>
    <row r="501" spans="1:10" s="1" customFormat="1" ht="12.75" customHeight="1" x14ac:dyDescent="0.25">
      <c r="A501" s="221">
        <v>9</v>
      </c>
      <c r="B501" s="217" t="s">
        <v>163</v>
      </c>
      <c r="C501" s="221"/>
      <c r="D501" s="221" t="s">
        <v>110</v>
      </c>
      <c r="E501" s="221">
        <v>1</v>
      </c>
      <c r="F501" s="233">
        <v>1.5</v>
      </c>
      <c r="G501" s="221" t="s">
        <v>317</v>
      </c>
      <c r="H501" s="221" t="s">
        <v>105</v>
      </c>
      <c r="I501" s="82"/>
      <c r="J501" s="65"/>
    </row>
    <row r="502" spans="1:10" s="12" customFormat="1" ht="12.75" customHeight="1" x14ac:dyDescent="0.25">
      <c r="A502" s="217"/>
      <c r="B502" s="13" t="s">
        <v>61</v>
      </c>
      <c r="C502" s="41"/>
      <c r="D502" s="41"/>
      <c r="E502" s="221"/>
      <c r="F502" s="74">
        <f>F493+F494+F499+F501</f>
        <v>67.644999999999996</v>
      </c>
      <c r="G502" s="41"/>
      <c r="H502" s="41"/>
      <c r="I502" s="83"/>
      <c r="J502" s="65"/>
    </row>
    <row r="503" spans="1:10" s="12" customFormat="1" ht="12.75" customHeight="1" x14ac:dyDescent="0.25">
      <c r="A503" s="221"/>
      <c r="B503" s="11" t="s">
        <v>219</v>
      </c>
      <c r="C503" s="21"/>
      <c r="D503" s="221"/>
      <c r="E503" s="221"/>
      <c r="F503" s="74">
        <f>F495+F496+F497+F498+F500</f>
        <v>3653.52</v>
      </c>
      <c r="G503" s="221"/>
      <c r="H503" s="221"/>
      <c r="I503" s="83"/>
      <c r="J503" s="65"/>
    </row>
    <row r="504" spans="1:10" s="12" customFormat="1" ht="12.75" customHeight="1" x14ac:dyDescent="0.25">
      <c r="A504" s="221"/>
      <c r="B504" s="209" t="s">
        <v>143</v>
      </c>
      <c r="C504" s="21"/>
      <c r="D504" s="221"/>
      <c r="E504" s="221"/>
      <c r="F504" s="74">
        <f>SUM(F502:F503)</f>
        <v>3721.165</v>
      </c>
      <c r="G504" s="221"/>
      <c r="H504" s="221"/>
      <c r="I504" s="83"/>
      <c r="J504" s="65"/>
    </row>
    <row r="505" spans="1:10" s="1" customFormat="1" x14ac:dyDescent="0.25">
      <c r="A505" s="208">
        <v>2</v>
      </c>
      <c r="B505" s="344" t="s">
        <v>675</v>
      </c>
      <c r="C505" s="344"/>
      <c r="D505" s="344"/>
      <c r="E505" s="344"/>
      <c r="F505" s="344"/>
      <c r="G505" s="344"/>
      <c r="H505" s="344"/>
      <c r="I505" s="82"/>
      <c r="J505" s="65"/>
    </row>
    <row r="506" spans="1:10" s="1" customFormat="1" x14ac:dyDescent="0.25">
      <c r="A506" s="221">
        <v>1</v>
      </c>
      <c r="B506" s="217" t="s">
        <v>531</v>
      </c>
      <c r="C506" s="221" t="s">
        <v>102</v>
      </c>
      <c r="D506" s="221" t="s">
        <v>121</v>
      </c>
      <c r="E506" s="221">
        <v>1</v>
      </c>
      <c r="F506" s="233">
        <v>10</v>
      </c>
      <c r="G506" s="221" t="s">
        <v>317</v>
      </c>
      <c r="H506" s="221" t="s">
        <v>105</v>
      </c>
      <c r="I506" s="82"/>
      <c r="J506" s="65"/>
    </row>
    <row r="507" spans="1:10" s="1" customFormat="1" x14ac:dyDescent="0.25">
      <c r="A507" s="221">
        <v>2</v>
      </c>
      <c r="B507" s="217" t="s">
        <v>165</v>
      </c>
      <c r="C507" s="221" t="s">
        <v>102</v>
      </c>
      <c r="D507" s="221"/>
      <c r="E507" s="221"/>
      <c r="F507" s="233">
        <v>3.5</v>
      </c>
      <c r="G507" s="221" t="s">
        <v>317</v>
      </c>
      <c r="H507" s="221" t="s">
        <v>105</v>
      </c>
      <c r="I507" s="82"/>
      <c r="J507" s="65"/>
    </row>
    <row r="508" spans="1:10" s="1" customFormat="1" x14ac:dyDescent="0.25">
      <c r="A508" s="221">
        <v>3</v>
      </c>
      <c r="B508" s="217" t="s">
        <v>170</v>
      </c>
      <c r="C508" s="221" t="s">
        <v>142</v>
      </c>
      <c r="D508" s="221"/>
      <c r="E508" s="221"/>
      <c r="F508" s="233">
        <v>2.5</v>
      </c>
      <c r="G508" s="221" t="s">
        <v>317</v>
      </c>
      <c r="H508" s="221" t="s">
        <v>105</v>
      </c>
      <c r="I508" s="82"/>
      <c r="J508" s="65"/>
    </row>
    <row r="509" spans="1:10" s="1" customFormat="1" x14ac:dyDescent="0.25">
      <c r="A509" s="221">
        <v>4</v>
      </c>
      <c r="B509" s="217" t="s">
        <v>163</v>
      </c>
      <c r="C509" s="221"/>
      <c r="D509" s="221" t="s">
        <v>110</v>
      </c>
      <c r="E509" s="221">
        <v>5</v>
      </c>
      <c r="F509" s="233">
        <v>3</v>
      </c>
      <c r="G509" s="221" t="s">
        <v>317</v>
      </c>
      <c r="H509" s="221" t="s">
        <v>105</v>
      </c>
      <c r="I509" s="82"/>
      <c r="J509" s="65"/>
    </row>
    <row r="510" spans="1:10" s="12" customFormat="1" x14ac:dyDescent="0.25">
      <c r="A510" s="217"/>
      <c r="B510" s="13" t="s">
        <v>61</v>
      </c>
      <c r="C510" s="41"/>
      <c r="D510" s="41"/>
      <c r="E510" s="221"/>
      <c r="F510" s="74">
        <f>SUM(F506:F509)</f>
        <v>19</v>
      </c>
      <c r="G510" s="41"/>
      <c r="H510" s="41"/>
      <c r="I510" s="83"/>
      <c r="J510" s="65"/>
    </row>
    <row r="511" spans="1:10" s="12" customFormat="1" x14ac:dyDescent="0.25">
      <c r="A511" s="221"/>
      <c r="B511" s="11" t="s">
        <v>219</v>
      </c>
      <c r="C511" s="21"/>
      <c r="D511" s="221"/>
      <c r="E511" s="221"/>
      <c r="F511" s="74">
        <v>0</v>
      </c>
      <c r="G511" s="221"/>
      <c r="H511" s="221"/>
      <c r="I511" s="83"/>
      <c r="J511" s="65"/>
    </row>
    <row r="512" spans="1:10" s="12" customFormat="1" x14ac:dyDescent="0.25">
      <c r="A512" s="221"/>
      <c r="B512" s="209" t="s">
        <v>143</v>
      </c>
      <c r="C512" s="21"/>
      <c r="D512" s="221"/>
      <c r="E512" s="221"/>
      <c r="F512" s="74">
        <f>SUM(F510:F511)</f>
        <v>19</v>
      </c>
      <c r="G512" s="221"/>
      <c r="H512" s="221"/>
      <c r="I512" s="83"/>
      <c r="J512" s="65"/>
    </row>
    <row r="513" spans="1:10" s="1" customFormat="1" x14ac:dyDescent="0.25">
      <c r="A513" s="208">
        <v>3</v>
      </c>
      <c r="B513" s="344" t="s">
        <v>676</v>
      </c>
      <c r="C513" s="344"/>
      <c r="D513" s="344"/>
      <c r="E513" s="344"/>
      <c r="F513" s="344"/>
      <c r="G513" s="344"/>
      <c r="H513" s="344"/>
      <c r="I513" s="82"/>
      <c r="J513" s="65"/>
    </row>
    <row r="514" spans="1:10" s="1" customFormat="1" x14ac:dyDescent="0.25">
      <c r="A514" s="221">
        <v>1</v>
      </c>
      <c r="B514" s="217" t="s">
        <v>532</v>
      </c>
      <c r="C514" s="221" t="s">
        <v>102</v>
      </c>
      <c r="D514" s="221" t="s">
        <v>121</v>
      </c>
      <c r="E514" s="221">
        <v>1</v>
      </c>
      <c r="F514" s="233">
        <v>20</v>
      </c>
      <c r="G514" s="221" t="s">
        <v>317</v>
      </c>
      <c r="H514" s="221" t="s">
        <v>105</v>
      </c>
      <c r="I514" s="82"/>
      <c r="J514" s="65"/>
    </row>
    <row r="515" spans="1:10" s="1" customFormat="1" x14ac:dyDescent="0.25">
      <c r="A515" s="221">
        <v>2</v>
      </c>
      <c r="B515" s="217" t="s">
        <v>158</v>
      </c>
      <c r="C515" s="221" t="s">
        <v>102</v>
      </c>
      <c r="D515" s="221" t="s">
        <v>189</v>
      </c>
      <c r="E515" s="221">
        <v>350</v>
      </c>
      <c r="F515" s="233">
        <v>45</v>
      </c>
      <c r="G515" s="221" t="s">
        <v>317</v>
      </c>
      <c r="H515" s="221" t="s">
        <v>105</v>
      </c>
      <c r="I515" s="82"/>
      <c r="J515" s="65"/>
    </row>
    <row r="516" spans="1:10" s="1" customFormat="1" x14ac:dyDescent="0.25">
      <c r="A516" s="221">
        <v>3</v>
      </c>
      <c r="B516" s="217" t="s">
        <v>170</v>
      </c>
      <c r="C516" s="221" t="s">
        <v>142</v>
      </c>
      <c r="D516" s="221"/>
      <c r="E516" s="221"/>
      <c r="F516" s="233">
        <v>6.6</v>
      </c>
      <c r="G516" s="221" t="s">
        <v>389</v>
      </c>
      <c r="H516" s="221" t="s">
        <v>105</v>
      </c>
      <c r="I516" s="82"/>
      <c r="J516" s="65"/>
    </row>
    <row r="517" spans="1:10" s="1" customFormat="1" x14ac:dyDescent="0.25">
      <c r="A517" s="221">
        <v>4</v>
      </c>
      <c r="B517" s="217" t="s">
        <v>670</v>
      </c>
      <c r="C517" s="221" t="s">
        <v>102</v>
      </c>
      <c r="D517" s="221" t="s">
        <v>189</v>
      </c>
      <c r="E517" s="221">
        <v>30</v>
      </c>
      <c r="F517" s="233">
        <v>27</v>
      </c>
      <c r="G517" s="221" t="s">
        <v>317</v>
      </c>
      <c r="H517" s="221" t="s">
        <v>105</v>
      </c>
      <c r="I517" s="82"/>
      <c r="J517" s="65"/>
    </row>
    <row r="518" spans="1:10" s="12" customFormat="1" x14ac:dyDescent="0.25">
      <c r="A518" s="217"/>
      <c r="B518" s="13" t="s">
        <v>61</v>
      </c>
      <c r="C518" s="41"/>
      <c r="D518" s="41"/>
      <c r="E518" s="221"/>
      <c r="F518" s="74">
        <f>SUM(F514:F517)</f>
        <v>98.6</v>
      </c>
      <c r="G518" s="41"/>
      <c r="H518" s="41"/>
      <c r="I518" s="83"/>
      <c r="J518" s="65"/>
    </row>
    <row r="519" spans="1:10" s="12" customFormat="1" x14ac:dyDescent="0.25">
      <c r="A519" s="221"/>
      <c r="B519" s="11" t="s">
        <v>219</v>
      </c>
      <c r="C519" s="21"/>
      <c r="D519" s="221"/>
      <c r="E519" s="221"/>
      <c r="F519" s="74">
        <v>0</v>
      </c>
      <c r="G519" s="221"/>
      <c r="H519" s="221"/>
      <c r="I519" s="83"/>
      <c r="J519" s="65"/>
    </row>
    <row r="520" spans="1:10" s="12" customFormat="1" x14ac:dyDescent="0.25">
      <c r="A520" s="221"/>
      <c r="B520" s="209" t="s">
        <v>143</v>
      </c>
      <c r="C520" s="21"/>
      <c r="D520" s="221"/>
      <c r="E520" s="221"/>
      <c r="F520" s="74">
        <f>SUM(F518:F519)</f>
        <v>98.6</v>
      </c>
      <c r="G520" s="221"/>
      <c r="H520" s="221"/>
      <c r="I520" s="83"/>
      <c r="J520" s="65"/>
    </row>
    <row r="521" spans="1:10" s="1" customFormat="1" x14ac:dyDescent="0.25">
      <c r="A521" s="208">
        <v>4</v>
      </c>
      <c r="B521" s="344" t="s">
        <v>677</v>
      </c>
      <c r="C521" s="344"/>
      <c r="D521" s="344"/>
      <c r="E521" s="344"/>
      <c r="F521" s="344"/>
      <c r="G521" s="344"/>
      <c r="H521" s="344"/>
      <c r="I521" s="82"/>
      <c r="J521" s="65"/>
    </row>
    <row r="522" spans="1:10" s="1" customFormat="1" x14ac:dyDescent="0.25">
      <c r="A522" s="221">
        <v>1</v>
      </c>
      <c r="B522" s="217" t="s">
        <v>294</v>
      </c>
      <c r="C522" s="221" t="s">
        <v>102</v>
      </c>
      <c r="D522" s="221" t="s">
        <v>121</v>
      </c>
      <c r="E522" s="221">
        <v>1</v>
      </c>
      <c r="F522" s="233">
        <v>6.5</v>
      </c>
      <c r="G522" s="221" t="s">
        <v>317</v>
      </c>
      <c r="H522" s="221" t="s">
        <v>105</v>
      </c>
      <c r="I522" s="82"/>
      <c r="J522" s="65"/>
    </row>
    <row r="523" spans="1:10" s="12" customFormat="1" x14ac:dyDescent="0.25">
      <c r="A523" s="217"/>
      <c r="B523" s="13" t="s">
        <v>61</v>
      </c>
      <c r="C523" s="41"/>
      <c r="D523" s="41"/>
      <c r="E523" s="221"/>
      <c r="F523" s="74">
        <f>SUM(F522)</f>
        <v>6.5</v>
      </c>
      <c r="G523" s="41"/>
      <c r="H523" s="41"/>
      <c r="I523" s="83"/>
      <c r="J523" s="65"/>
    </row>
    <row r="524" spans="1:10" s="12" customFormat="1" x14ac:dyDescent="0.25">
      <c r="A524" s="221"/>
      <c r="B524" s="11" t="s">
        <v>219</v>
      </c>
      <c r="C524" s="21"/>
      <c r="D524" s="221"/>
      <c r="E524" s="221"/>
      <c r="F524" s="74">
        <v>0</v>
      </c>
      <c r="G524" s="221"/>
      <c r="H524" s="221"/>
      <c r="I524" s="83"/>
      <c r="J524" s="65"/>
    </row>
    <row r="525" spans="1:10" s="12" customFormat="1" x14ac:dyDescent="0.25">
      <c r="A525" s="221"/>
      <c r="B525" s="209" t="s">
        <v>143</v>
      </c>
      <c r="C525" s="21"/>
      <c r="D525" s="221"/>
      <c r="E525" s="221"/>
      <c r="F525" s="74">
        <f>F524+F523</f>
        <v>6.5</v>
      </c>
      <c r="G525" s="221"/>
      <c r="H525" s="221"/>
      <c r="I525" s="83"/>
      <c r="J525" s="65"/>
    </row>
    <row r="526" spans="1:10" s="1" customFormat="1" x14ac:dyDescent="0.25">
      <c r="A526" s="208">
        <v>5</v>
      </c>
      <c r="B526" s="344" t="s">
        <v>678</v>
      </c>
      <c r="C526" s="344"/>
      <c r="D526" s="344"/>
      <c r="E526" s="344"/>
      <c r="F526" s="344"/>
      <c r="G526" s="344"/>
      <c r="H526" s="344"/>
      <c r="I526" s="82"/>
      <c r="J526" s="65"/>
    </row>
    <row r="527" spans="1:10" s="1" customFormat="1" x14ac:dyDescent="0.25">
      <c r="A527" s="221">
        <v>1</v>
      </c>
      <c r="B527" s="217" t="s">
        <v>533</v>
      </c>
      <c r="C527" s="221" t="s">
        <v>102</v>
      </c>
      <c r="D527" s="221" t="s">
        <v>121</v>
      </c>
      <c r="E527" s="221">
        <v>1</v>
      </c>
      <c r="F527" s="233">
        <v>1</v>
      </c>
      <c r="G527" s="221" t="s">
        <v>317</v>
      </c>
      <c r="H527" s="221" t="s">
        <v>105</v>
      </c>
      <c r="I527" s="82"/>
      <c r="J527" s="65"/>
    </row>
    <row r="528" spans="1:10" s="1" customFormat="1" x14ac:dyDescent="0.25">
      <c r="A528" s="221">
        <v>2</v>
      </c>
      <c r="B528" s="217" t="s">
        <v>170</v>
      </c>
      <c r="C528" s="221" t="s">
        <v>142</v>
      </c>
      <c r="D528" s="221"/>
      <c r="E528" s="221"/>
      <c r="F528" s="233">
        <v>2</v>
      </c>
      <c r="G528" s="221" t="s">
        <v>388</v>
      </c>
      <c r="H528" s="221" t="s">
        <v>98</v>
      </c>
      <c r="I528" s="82"/>
      <c r="J528" s="65"/>
    </row>
    <row r="529" spans="1:10" s="1" customFormat="1" x14ac:dyDescent="0.25">
      <c r="A529" s="347">
        <v>3</v>
      </c>
      <c r="B529" s="349" t="s">
        <v>186</v>
      </c>
      <c r="C529" s="347" t="s">
        <v>28</v>
      </c>
      <c r="D529" s="347" t="s">
        <v>103</v>
      </c>
      <c r="E529" s="347">
        <v>27</v>
      </c>
      <c r="F529" s="233">
        <v>507.4</v>
      </c>
      <c r="G529" s="221" t="s">
        <v>317</v>
      </c>
      <c r="H529" s="221" t="s">
        <v>98</v>
      </c>
      <c r="I529" s="82"/>
      <c r="J529" s="65"/>
    </row>
    <row r="530" spans="1:10" s="1" customFormat="1" x14ac:dyDescent="0.25">
      <c r="A530" s="359"/>
      <c r="B530" s="394"/>
      <c r="C530" s="359"/>
      <c r="D530" s="359"/>
      <c r="E530" s="359"/>
      <c r="F530" s="233">
        <v>118.142</v>
      </c>
      <c r="G530" s="221" t="s">
        <v>317</v>
      </c>
      <c r="H530" s="221" t="s">
        <v>105</v>
      </c>
      <c r="I530" s="82"/>
      <c r="J530" s="65"/>
    </row>
    <row r="531" spans="1:10" s="1" customFormat="1" x14ac:dyDescent="0.25">
      <c r="A531" s="221">
        <v>4</v>
      </c>
      <c r="B531" s="217" t="s">
        <v>239</v>
      </c>
      <c r="C531" s="221"/>
      <c r="D531" s="221" t="s">
        <v>110</v>
      </c>
      <c r="E531" s="221">
        <v>0.1</v>
      </c>
      <c r="F531" s="233">
        <v>0.2</v>
      </c>
      <c r="G531" s="221" t="s">
        <v>317</v>
      </c>
      <c r="H531" s="221" t="s">
        <v>105</v>
      </c>
      <c r="I531" s="82"/>
      <c r="J531" s="65"/>
    </row>
    <row r="532" spans="1:10" s="12" customFormat="1" x14ac:dyDescent="0.25">
      <c r="A532" s="217"/>
      <c r="B532" s="13" t="s">
        <v>61</v>
      </c>
      <c r="C532" s="41"/>
      <c r="D532" s="41"/>
      <c r="E532" s="221"/>
      <c r="F532" s="74">
        <f>F531+F530+F527</f>
        <v>119.342</v>
      </c>
      <c r="G532" s="41"/>
      <c r="H532" s="41"/>
      <c r="I532" s="83"/>
      <c r="J532" s="65"/>
    </row>
    <row r="533" spans="1:10" s="12" customFormat="1" x14ac:dyDescent="0.25">
      <c r="A533" s="221"/>
      <c r="B533" s="11" t="s">
        <v>219</v>
      </c>
      <c r="C533" s="21"/>
      <c r="D533" s="221"/>
      <c r="E533" s="221"/>
      <c r="F533" s="74">
        <f>F528+F529</f>
        <v>509.4</v>
      </c>
      <c r="G533" s="221"/>
      <c r="H533" s="221"/>
      <c r="I533" s="83"/>
      <c r="J533" s="65"/>
    </row>
    <row r="534" spans="1:10" s="12" customFormat="1" x14ac:dyDescent="0.25">
      <c r="A534" s="221"/>
      <c r="B534" s="209" t="s">
        <v>143</v>
      </c>
      <c r="C534" s="21"/>
      <c r="D534" s="221"/>
      <c r="E534" s="221"/>
      <c r="F534" s="74">
        <f>SUM(F532:F533)</f>
        <v>628.74199999999996</v>
      </c>
      <c r="G534" s="221"/>
      <c r="H534" s="221"/>
      <c r="I534" s="83"/>
      <c r="J534" s="65"/>
    </row>
    <row r="535" spans="1:10" s="1" customFormat="1" x14ac:dyDescent="0.25">
      <c r="A535" s="208">
        <v>6</v>
      </c>
      <c r="B535" s="341" t="s">
        <v>673</v>
      </c>
      <c r="C535" s="342"/>
      <c r="D535" s="342"/>
      <c r="E535" s="342"/>
      <c r="F535" s="342"/>
      <c r="G535" s="342"/>
      <c r="H535" s="343"/>
      <c r="I535" s="82"/>
      <c r="J535" s="65"/>
    </row>
    <row r="536" spans="1:10" s="1" customFormat="1" x14ac:dyDescent="0.25">
      <c r="A536" s="221">
        <v>1</v>
      </c>
      <c r="B536" s="231" t="s">
        <v>534</v>
      </c>
      <c r="C536" s="221" t="s">
        <v>102</v>
      </c>
      <c r="D536" s="221" t="s">
        <v>103</v>
      </c>
      <c r="E536" s="221">
        <v>3</v>
      </c>
      <c r="F536" s="219">
        <v>1</v>
      </c>
      <c r="G536" s="221" t="s">
        <v>317</v>
      </c>
      <c r="H536" s="221" t="s">
        <v>105</v>
      </c>
      <c r="I536" s="82"/>
      <c r="J536" s="65"/>
    </row>
    <row r="537" spans="1:10" s="1" customFormat="1" x14ac:dyDescent="0.25">
      <c r="A537" s="221">
        <v>2</v>
      </c>
      <c r="B537" s="217" t="s">
        <v>170</v>
      </c>
      <c r="C537" s="221" t="s">
        <v>142</v>
      </c>
      <c r="D537" s="221"/>
      <c r="E537" s="221"/>
      <c r="F537" s="233">
        <v>4</v>
      </c>
      <c r="G537" s="221" t="s">
        <v>317</v>
      </c>
      <c r="H537" s="221" t="s">
        <v>105</v>
      </c>
      <c r="I537" s="82"/>
      <c r="J537" s="65"/>
    </row>
    <row r="538" spans="1:10" s="1" customFormat="1" x14ac:dyDescent="0.25">
      <c r="A538" s="221">
        <v>3</v>
      </c>
      <c r="B538" s="217" t="s">
        <v>158</v>
      </c>
      <c r="C538" s="221" t="s">
        <v>102</v>
      </c>
      <c r="D538" s="221" t="s">
        <v>189</v>
      </c>
      <c r="E538" s="221">
        <v>40</v>
      </c>
      <c r="F538" s="233">
        <v>1.1000000000000001</v>
      </c>
      <c r="G538" s="221" t="s">
        <v>317</v>
      </c>
      <c r="H538" s="221" t="s">
        <v>105</v>
      </c>
      <c r="I538" s="82"/>
      <c r="J538" s="65"/>
    </row>
    <row r="539" spans="1:10" s="12" customFormat="1" x14ac:dyDescent="0.25">
      <c r="A539" s="217"/>
      <c r="B539" s="13" t="s">
        <v>61</v>
      </c>
      <c r="C539" s="41"/>
      <c r="D539" s="41"/>
      <c r="E539" s="221"/>
      <c r="F539" s="74">
        <f>SUM(F536:F538)</f>
        <v>6.1</v>
      </c>
      <c r="G539" s="41"/>
      <c r="H539" s="41"/>
      <c r="I539" s="83"/>
      <c r="J539" s="65"/>
    </row>
    <row r="540" spans="1:10" s="12" customFormat="1" x14ac:dyDescent="0.25">
      <c r="A540" s="221"/>
      <c r="B540" s="11" t="s">
        <v>219</v>
      </c>
      <c r="C540" s="21"/>
      <c r="D540" s="221"/>
      <c r="E540" s="221"/>
      <c r="F540" s="74">
        <v>0</v>
      </c>
      <c r="G540" s="221"/>
      <c r="H540" s="221"/>
      <c r="I540" s="83"/>
      <c r="J540" s="65"/>
    </row>
    <row r="541" spans="1:10" s="12" customFormat="1" x14ac:dyDescent="0.25">
      <c r="A541" s="221"/>
      <c r="B541" s="209" t="s">
        <v>143</v>
      </c>
      <c r="C541" s="21"/>
      <c r="D541" s="221"/>
      <c r="E541" s="221"/>
      <c r="F541" s="74">
        <f>SUM(F539:F540)</f>
        <v>6.1</v>
      </c>
      <c r="G541" s="221"/>
      <c r="H541" s="221"/>
      <c r="I541" s="83"/>
      <c r="J541" s="65"/>
    </row>
    <row r="542" spans="1:10" s="1" customFormat="1" x14ac:dyDescent="0.25">
      <c r="A542" s="208">
        <v>7</v>
      </c>
      <c r="B542" s="344" t="s">
        <v>672</v>
      </c>
      <c r="C542" s="344"/>
      <c r="D542" s="344"/>
      <c r="E542" s="344"/>
      <c r="F542" s="344"/>
      <c r="G542" s="344"/>
      <c r="H542" s="344"/>
      <c r="I542" s="82"/>
      <c r="J542" s="65"/>
    </row>
    <row r="543" spans="1:10" s="1" customFormat="1" x14ac:dyDescent="0.25">
      <c r="A543" s="221">
        <v>1</v>
      </c>
      <c r="B543" s="217" t="s">
        <v>534</v>
      </c>
      <c r="C543" s="221" t="s">
        <v>102</v>
      </c>
      <c r="D543" s="221" t="s">
        <v>121</v>
      </c>
      <c r="E543" s="221">
        <v>2</v>
      </c>
      <c r="F543" s="233">
        <v>5.3</v>
      </c>
      <c r="G543" s="221" t="s">
        <v>317</v>
      </c>
      <c r="H543" s="221" t="s">
        <v>105</v>
      </c>
      <c r="I543" s="82"/>
      <c r="J543" s="65"/>
    </row>
    <row r="544" spans="1:10" s="1" customFormat="1" x14ac:dyDescent="0.25">
      <c r="A544" s="221">
        <v>2</v>
      </c>
      <c r="B544" s="217" t="s">
        <v>208</v>
      </c>
      <c r="C544" s="221"/>
      <c r="D544" s="221" t="s">
        <v>142</v>
      </c>
      <c r="E544" s="221"/>
      <c r="F544" s="233">
        <v>4.3</v>
      </c>
      <c r="G544" s="221" t="s">
        <v>317</v>
      </c>
      <c r="H544" s="221" t="s">
        <v>105</v>
      </c>
      <c r="I544" s="82"/>
      <c r="J544" s="65"/>
    </row>
    <row r="545" spans="1:10" s="1" customFormat="1" x14ac:dyDescent="0.25">
      <c r="A545" s="221">
        <v>3</v>
      </c>
      <c r="B545" s="217" t="s">
        <v>165</v>
      </c>
      <c r="C545" s="221"/>
      <c r="D545" s="221"/>
      <c r="E545" s="221"/>
      <c r="F545" s="233">
        <v>5.5</v>
      </c>
      <c r="G545" s="221" t="s">
        <v>317</v>
      </c>
      <c r="H545" s="221" t="s">
        <v>105</v>
      </c>
      <c r="I545" s="82"/>
      <c r="J545" s="65"/>
    </row>
    <row r="546" spans="1:10" s="1" customFormat="1" x14ac:dyDescent="0.25">
      <c r="A546" s="221">
        <v>4</v>
      </c>
      <c r="B546" s="217" t="s">
        <v>239</v>
      </c>
      <c r="C546" s="221"/>
      <c r="D546" s="221" t="s">
        <v>110</v>
      </c>
      <c r="E546" s="221">
        <v>0.3</v>
      </c>
      <c r="F546" s="233">
        <v>0.2</v>
      </c>
      <c r="G546" s="221" t="s">
        <v>317</v>
      </c>
      <c r="H546" s="221" t="s">
        <v>105</v>
      </c>
      <c r="I546" s="82"/>
      <c r="J546" s="65"/>
    </row>
    <row r="547" spans="1:10" s="12" customFormat="1" x14ac:dyDescent="0.25">
      <c r="A547" s="217"/>
      <c r="B547" s="13" t="s">
        <v>61</v>
      </c>
      <c r="C547" s="41"/>
      <c r="D547" s="41"/>
      <c r="E547" s="221"/>
      <c r="F547" s="74">
        <f>SUM(F543:F546)</f>
        <v>15.299999999999999</v>
      </c>
      <c r="G547" s="41"/>
      <c r="H547" s="41"/>
      <c r="I547" s="83"/>
      <c r="J547" s="65"/>
    </row>
    <row r="548" spans="1:10" s="12" customFormat="1" x14ac:dyDescent="0.25">
      <c r="A548" s="221"/>
      <c r="B548" s="11" t="s">
        <v>219</v>
      </c>
      <c r="C548" s="21"/>
      <c r="D548" s="221"/>
      <c r="E548" s="221"/>
      <c r="F548" s="74">
        <v>0</v>
      </c>
      <c r="G548" s="221"/>
      <c r="H548" s="221"/>
      <c r="I548" s="83"/>
      <c r="J548" s="65"/>
    </row>
    <row r="549" spans="1:10" s="12" customFormat="1" x14ac:dyDescent="0.25">
      <c r="A549" s="221"/>
      <c r="B549" s="209" t="s">
        <v>143</v>
      </c>
      <c r="C549" s="21"/>
      <c r="D549" s="221"/>
      <c r="E549" s="221"/>
      <c r="F549" s="74">
        <f>SUM(F547:F548)</f>
        <v>15.299999999999999</v>
      </c>
      <c r="G549" s="221"/>
      <c r="H549" s="221"/>
      <c r="I549" s="83"/>
      <c r="J549" s="65"/>
    </row>
    <row r="550" spans="1:10" s="1" customFormat="1" x14ac:dyDescent="0.25">
      <c r="A550" s="208">
        <v>8</v>
      </c>
      <c r="B550" s="344" t="s">
        <v>671</v>
      </c>
      <c r="C550" s="344"/>
      <c r="D550" s="344"/>
      <c r="E550" s="344"/>
      <c r="F550" s="344"/>
      <c r="G550" s="344"/>
      <c r="H550" s="344"/>
      <c r="I550" s="82"/>
      <c r="J550" s="65"/>
    </row>
    <row r="551" spans="1:10" s="1" customFormat="1" x14ac:dyDescent="0.25">
      <c r="A551" s="221">
        <v>1</v>
      </c>
      <c r="B551" s="217" t="s">
        <v>534</v>
      </c>
      <c r="C551" s="221" t="s">
        <v>102</v>
      </c>
      <c r="D551" s="221" t="s">
        <v>121</v>
      </c>
      <c r="E551" s="221">
        <v>1</v>
      </c>
      <c r="F551" s="233">
        <v>5.5</v>
      </c>
      <c r="G551" s="221" t="s">
        <v>317</v>
      </c>
      <c r="H551" s="221" t="s">
        <v>105</v>
      </c>
      <c r="I551" s="82"/>
      <c r="J551" s="65"/>
    </row>
    <row r="552" spans="1:10" s="1" customFormat="1" x14ac:dyDescent="0.25">
      <c r="A552" s="221">
        <v>2</v>
      </c>
      <c r="B552" s="217" t="s">
        <v>208</v>
      </c>
      <c r="C552" s="221"/>
      <c r="D552" s="221" t="s">
        <v>142</v>
      </c>
      <c r="E552" s="221"/>
      <c r="F552" s="233">
        <v>4</v>
      </c>
      <c r="G552" s="221" t="s">
        <v>317</v>
      </c>
      <c r="H552" s="221" t="s">
        <v>105</v>
      </c>
      <c r="I552" s="82"/>
      <c r="J552" s="65"/>
    </row>
    <row r="553" spans="1:10" s="1" customFormat="1" x14ac:dyDescent="0.25">
      <c r="A553" s="221">
        <v>3</v>
      </c>
      <c r="B553" s="217" t="s">
        <v>165</v>
      </c>
      <c r="C553" s="221" t="s">
        <v>102</v>
      </c>
      <c r="D553" s="221"/>
      <c r="E553" s="221"/>
      <c r="F553" s="233">
        <v>2</v>
      </c>
      <c r="G553" s="221" t="s">
        <v>317</v>
      </c>
      <c r="H553" s="221" t="s">
        <v>105</v>
      </c>
      <c r="I553" s="82"/>
      <c r="J553" s="65"/>
    </row>
    <row r="554" spans="1:10" s="12" customFormat="1" x14ac:dyDescent="0.25">
      <c r="A554" s="217"/>
      <c r="B554" s="13" t="s">
        <v>61</v>
      </c>
      <c r="C554" s="41"/>
      <c r="D554" s="41"/>
      <c r="E554" s="221"/>
      <c r="F554" s="74">
        <f>SUM(F551:F553)</f>
        <v>11.5</v>
      </c>
      <c r="G554" s="41"/>
      <c r="H554" s="41"/>
      <c r="I554" s="83"/>
      <c r="J554" s="65"/>
    </row>
    <row r="555" spans="1:10" s="12" customFormat="1" x14ac:dyDescent="0.25">
      <c r="A555" s="221"/>
      <c r="B555" s="11" t="s">
        <v>219</v>
      </c>
      <c r="C555" s="21"/>
      <c r="D555" s="221"/>
      <c r="E555" s="221"/>
      <c r="F555" s="74">
        <v>0</v>
      </c>
      <c r="G555" s="221"/>
      <c r="H555" s="221"/>
      <c r="I555" s="83"/>
      <c r="J555" s="65"/>
    </row>
    <row r="556" spans="1:10" s="12" customFormat="1" x14ac:dyDescent="0.25">
      <c r="A556" s="221"/>
      <c r="B556" s="209" t="s">
        <v>143</v>
      </c>
      <c r="C556" s="21"/>
      <c r="D556" s="221"/>
      <c r="E556" s="221"/>
      <c r="F556" s="74">
        <f>SUM(F554:F555)</f>
        <v>11.5</v>
      </c>
      <c r="G556" s="221"/>
      <c r="H556" s="221"/>
      <c r="I556" s="83"/>
      <c r="J556" s="65"/>
    </row>
    <row r="557" spans="1:10" s="1" customFormat="1" x14ac:dyDescent="0.25">
      <c r="A557" s="208">
        <v>9</v>
      </c>
      <c r="B557" s="344" t="s">
        <v>679</v>
      </c>
      <c r="C557" s="344"/>
      <c r="D557" s="344"/>
      <c r="E557" s="344"/>
      <c r="F557" s="344"/>
      <c r="G557" s="344"/>
      <c r="H557" s="344"/>
      <c r="I557" s="82"/>
      <c r="J557" s="65"/>
    </row>
    <row r="558" spans="1:10" s="1" customFormat="1" x14ac:dyDescent="0.25">
      <c r="A558" s="221">
        <v>1</v>
      </c>
      <c r="B558" s="217" t="s">
        <v>534</v>
      </c>
      <c r="C558" s="221" t="s">
        <v>102</v>
      </c>
      <c r="D558" s="221" t="s">
        <v>121</v>
      </c>
      <c r="E558" s="221">
        <v>1</v>
      </c>
      <c r="F558" s="233">
        <v>3.6</v>
      </c>
      <c r="G558" s="221" t="s">
        <v>317</v>
      </c>
      <c r="H558" s="221" t="s">
        <v>105</v>
      </c>
      <c r="I558" s="82"/>
      <c r="J558" s="65"/>
    </row>
    <row r="559" spans="1:10" s="12" customFormat="1" x14ac:dyDescent="0.25">
      <c r="A559" s="217"/>
      <c r="B559" s="13" t="s">
        <v>61</v>
      </c>
      <c r="C559" s="41"/>
      <c r="D559" s="41"/>
      <c r="E559" s="221"/>
      <c r="F559" s="74">
        <f>SUM(F558:F558)</f>
        <v>3.6</v>
      </c>
      <c r="G559" s="41"/>
      <c r="H559" s="41"/>
      <c r="I559" s="83"/>
      <c r="J559" s="65"/>
    </row>
    <row r="560" spans="1:10" s="12" customFormat="1" x14ac:dyDescent="0.25">
      <c r="A560" s="221"/>
      <c r="B560" s="11" t="s">
        <v>219</v>
      </c>
      <c r="C560" s="21"/>
      <c r="D560" s="221"/>
      <c r="E560" s="221"/>
      <c r="F560" s="74">
        <v>0</v>
      </c>
      <c r="G560" s="221"/>
      <c r="H560" s="221"/>
      <c r="I560" s="83"/>
      <c r="J560" s="65"/>
    </row>
    <row r="561" spans="1:10" s="12" customFormat="1" x14ac:dyDescent="0.25">
      <c r="A561" s="221"/>
      <c r="B561" s="209" t="s">
        <v>143</v>
      </c>
      <c r="C561" s="21"/>
      <c r="D561" s="221"/>
      <c r="E561" s="221"/>
      <c r="F561" s="74">
        <f>SUM(F559:F560)</f>
        <v>3.6</v>
      </c>
      <c r="G561" s="221"/>
      <c r="H561" s="221"/>
      <c r="I561" s="83"/>
      <c r="J561" s="65"/>
    </row>
    <row r="562" spans="1:10" s="1" customFormat="1" x14ac:dyDescent="0.25">
      <c r="A562" s="221"/>
      <c r="B562" s="209" t="s">
        <v>187</v>
      </c>
      <c r="C562" s="208"/>
      <c r="D562" s="208"/>
      <c r="E562" s="208"/>
      <c r="F562" s="69"/>
      <c r="G562" s="213"/>
      <c r="H562" s="208"/>
      <c r="I562" s="82"/>
      <c r="J562" s="65"/>
    </row>
    <row r="563" spans="1:10" s="12" customFormat="1" x14ac:dyDescent="0.25">
      <c r="A563" s="217"/>
      <c r="B563" s="13" t="s">
        <v>61</v>
      </c>
      <c r="C563" s="41"/>
      <c r="D563" s="41"/>
      <c r="E563" s="221"/>
      <c r="F563" s="74">
        <f>F559+F554+F547+F539+F532+F523+F518+F510+F502</f>
        <v>347.58699999999999</v>
      </c>
      <c r="G563" s="41"/>
      <c r="H563" s="41"/>
      <c r="I563" s="83"/>
      <c r="J563" s="65"/>
    </row>
    <row r="564" spans="1:10" s="12" customFormat="1" x14ac:dyDescent="0.25">
      <c r="A564" s="221"/>
      <c r="B564" s="11" t="s">
        <v>219</v>
      </c>
      <c r="C564" s="21"/>
      <c r="D564" s="221"/>
      <c r="E564" s="221"/>
      <c r="F564" s="74">
        <f>F560+F555+F548+F540+F533+F524+F519+F511+F503</f>
        <v>4162.92</v>
      </c>
      <c r="G564" s="221"/>
      <c r="H564" s="221"/>
      <c r="I564" s="83"/>
      <c r="J564" s="65"/>
    </row>
    <row r="565" spans="1:10" s="12" customFormat="1" x14ac:dyDescent="0.25">
      <c r="A565" s="221"/>
      <c r="B565" s="209" t="s">
        <v>143</v>
      </c>
      <c r="C565" s="21"/>
      <c r="D565" s="221"/>
      <c r="E565" s="221"/>
      <c r="F565" s="74">
        <f>SUM(F563:F564)</f>
        <v>4510.5069999999996</v>
      </c>
      <c r="G565" s="221"/>
      <c r="H565" s="221"/>
      <c r="I565" s="83"/>
      <c r="J565" s="65"/>
    </row>
    <row r="566" spans="1:10" s="1" customFormat="1" x14ac:dyDescent="0.25">
      <c r="A566" s="208"/>
      <c r="B566" s="215" t="s">
        <v>57</v>
      </c>
      <c r="C566" s="208"/>
      <c r="D566" s="208"/>
      <c r="E566" s="208"/>
      <c r="F566" s="74"/>
      <c r="G566" s="208"/>
      <c r="H566" s="208"/>
      <c r="I566" s="82"/>
      <c r="J566" s="65"/>
    </row>
    <row r="567" spans="1:10" s="1" customFormat="1" x14ac:dyDescent="0.25">
      <c r="A567" s="208">
        <v>10</v>
      </c>
      <c r="B567" s="344" t="s">
        <v>680</v>
      </c>
      <c r="C567" s="344"/>
      <c r="D567" s="344"/>
      <c r="E567" s="344"/>
      <c r="F567" s="344"/>
      <c r="G567" s="344"/>
      <c r="H567" s="344"/>
      <c r="I567" s="82"/>
      <c r="J567" s="65"/>
    </row>
    <row r="568" spans="1:10" s="1" customFormat="1" x14ac:dyDescent="0.25">
      <c r="A568" s="221">
        <v>1</v>
      </c>
      <c r="B568" s="217" t="s">
        <v>535</v>
      </c>
      <c r="C568" s="221" t="s">
        <v>102</v>
      </c>
      <c r="D568" s="221" t="s">
        <v>121</v>
      </c>
      <c r="E568" s="221">
        <v>2</v>
      </c>
      <c r="F568" s="233">
        <v>17</v>
      </c>
      <c r="G568" s="221" t="s">
        <v>317</v>
      </c>
      <c r="H568" s="221" t="s">
        <v>105</v>
      </c>
      <c r="I568" s="82"/>
      <c r="J568" s="65"/>
    </row>
    <row r="569" spans="1:10" s="1" customFormat="1" x14ac:dyDescent="0.25">
      <c r="A569" s="221">
        <v>2</v>
      </c>
      <c r="B569" s="217" t="s">
        <v>158</v>
      </c>
      <c r="C569" s="221" t="s">
        <v>102</v>
      </c>
      <c r="D569" s="221" t="s">
        <v>189</v>
      </c>
      <c r="E569" s="221">
        <v>10</v>
      </c>
      <c r="F569" s="233">
        <v>1</v>
      </c>
      <c r="G569" s="221" t="s">
        <v>317</v>
      </c>
      <c r="H569" s="221" t="s">
        <v>105</v>
      </c>
      <c r="I569" s="82"/>
      <c r="J569" s="65"/>
    </row>
    <row r="570" spans="1:10" s="1" customFormat="1" x14ac:dyDescent="0.25">
      <c r="A570" s="221">
        <v>3</v>
      </c>
      <c r="B570" s="217" t="s">
        <v>165</v>
      </c>
      <c r="C570" s="221" t="s">
        <v>102</v>
      </c>
      <c r="D570" s="221" t="s">
        <v>121</v>
      </c>
      <c r="E570" s="221"/>
      <c r="F570" s="233">
        <v>2.5</v>
      </c>
      <c r="G570" s="221" t="s">
        <v>389</v>
      </c>
      <c r="H570" s="221" t="s">
        <v>105</v>
      </c>
      <c r="I570" s="82"/>
      <c r="J570" s="65"/>
    </row>
    <row r="571" spans="1:10" s="1" customFormat="1" x14ac:dyDescent="0.25">
      <c r="A571" s="221">
        <v>4</v>
      </c>
      <c r="B571" s="217" t="s">
        <v>208</v>
      </c>
      <c r="C571" s="221" t="s">
        <v>536</v>
      </c>
      <c r="D571" s="221"/>
      <c r="E571" s="221"/>
      <c r="F571" s="233">
        <v>19</v>
      </c>
      <c r="G571" s="221" t="s">
        <v>317</v>
      </c>
      <c r="H571" s="221" t="s">
        <v>105</v>
      </c>
      <c r="I571" s="82"/>
      <c r="J571" s="65"/>
    </row>
    <row r="572" spans="1:10" s="1" customFormat="1" x14ac:dyDescent="0.25">
      <c r="A572" s="221">
        <v>5</v>
      </c>
      <c r="B572" s="217" t="s">
        <v>163</v>
      </c>
      <c r="C572" s="221"/>
      <c r="D572" s="221" t="s">
        <v>110</v>
      </c>
      <c r="E572" s="221">
        <v>1</v>
      </c>
      <c r="F572" s="233">
        <v>1</v>
      </c>
      <c r="G572" s="221" t="s">
        <v>317</v>
      </c>
      <c r="H572" s="221" t="s">
        <v>105</v>
      </c>
      <c r="I572" s="82"/>
      <c r="J572" s="65"/>
    </row>
    <row r="573" spans="1:10" s="12" customFormat="1" x14ac:dyDescent="0.25">
      <c r="A573" s="217"/>
      <c r="B573" s="13" t="s">
        <v>61</v>
      </c>
      <c r="C573" s="41"/>
      <c r="D573" s="41"/>
      <c r="E573" s="221"/>
      <c r="F573" s="74">
        <f>SUM(F568:F572)</f>
        <v>40.5</v>
      </c>
      <c r="G573" s="41"/>
      <c r="H573" s="41"/>
      <c r="I573" s="83"/>
      <c r="J573" s="65"/>
    </row>
    <row r="574" spans="1:10" s="12" customFormat="1" x14ac:dyDescent="0.25">
      <c r="A574" s="221"/>
      <c r="B574" s="11" t="s">
        <v>219</v>
      </c>
      <c r="C574" s="21"/>
      <c r="D574" s="221"/>
      <c r="E574" s="221"/>
      <c r="F574" s="74">
        <v>0</v>
      </c>
      <c r="G574" s="221"/>
      <c r="H574" s="221"/>
      <c r="I574" s="83"/>
      <c r="J574" s="65"/>
    </row>
    <row r="575" spans="1:10" s="12" customFormat="1" x14ac:dyDescent="0.25">
      <c r="A575" s="221"/>
      <c r="B575" s="209" t="s">
        <v>143</v>
      </c>
      <c r="C575" s="21"/>
      <c r="D575" s="221"/>
      <c r="E575" s="221"/>
      <c r="F575" s="74">
        <f>SUM(F573:F574)</f>
        <v>40.5</v>
      </c>
      <c r="G575" s="221"/>
      <c r="H575" s="221"/>
      <c r="I575" s="83"/>
      <c r="J575" s="65"/>
    </row>
    <row r="576" spans="1:10" s="1" customFormat="1" x14ac:dyDescent="0.25">
      <c r="A576" s="208">
        <v>11</v>
      </c>
      <c r="B576" s="344" t="s">
        <v>681</v>
      </c>
      <c r="C576" s="344"/>
      <c r="D576" s="344"/>
      <c r="E576" s="344"/>
      <c r="F576" s="344"/>
      <c r="G576" s="344"/>
      <c r="H576" s="344"/>
      <c r="I576" s="82"/>
      <c r="J576" s="65"/>
    </row>
    <row r="577" spans="1:10" s="1" customFormat="1" x14ac:dyDescent="0.25">
      <c r="A577" s="221">
        <v>1</v>
      </c>
      <c r="B577" s="217" t="s">
        <v>537</v>
      </c>
      <c r="C577" s="221" t="s">
        <v>102</v>
      </c>
      <c r="D577" s="221" t="s">
        <v>121</v>
      </c>
      <c r="E577" s="221">
        <v>3</v>
      </c>
      <c r="F577" s="233">
        <v>12</v>
      </c>
      <c r="G577" s="221" t="s">
        <v>317</v>
      </c>
      <c r="H577" s="221" t="s">
        <v>105</v>
      </c>
      <c r="I577" s="82"/>
      <c r="J577" s="65"/>
    </row>
    <row r="578" spans="1:10" s="1" customFormat="1" x14ac:dyDescent="0.25">
      <c r="A578" s="221">
        <v>2</v>
      </c>
      <c r="B578" s="217" t="s">
        <v>240</v>
      </c>
      <c r="C578" s="221" t="s">
        <v>102</v>
      </c>
      <c r="D578" s="221" t="s">
        <v>189</v>
      </c>
      <c r="E578" s="221">
        <v>200</v>
      </c>
      <c r="F578" s="233">
        <v>6</v>
      </c>
      <c r="G578" s="221" t="s">
        <v>317</v>
      </c>
      <c r="H578" s="221" t="s">
        <v>105</v>
      </c>
      <c r="I578" s="82"/>
      <c r="J578" s="65"/>
    </row>
    <row r="579" spans="1:10" s="1" customFormat="1" x14ac:dyDescent="0.25">
      <c r="A579" s="221">
        <v>3</v>
      </c>
      <c r="B579" s="217" t="s">
        <v>241</v>
      </c>
      <c r="C579" s="221" t="s">
        <v>142</v>
      </c>
      <c r="D579" s="221"/>
      <c r="E579" s="221"/>
      <c r="F579" s="233">
        <v>3.8</v>
      </c>
      <c r="G579" s="221" t="s">
        <v>317</v>
      </c>
      <c r="H579" s="221" t="s">
        <v>105</v>
      </c>
      <c r="I579" s="82"/>
      <c r="J579" s="65"/>
    </row>
    <row r="580" spans="1:10" s="1" customFormat="1" x14ac:dyDescent="0.25">
      <c r="A580" s="221">
        <v>4</v>
      </c>
      <c r="B580" s="217" t="s">
        <v>242</v>
      </c>
      <c r="C580" s="221"/>
      <c r="D580" s="221" t="s">
        <v>110</v>
      </c>
      <c r="E580" s="221">
        <v>25</v>
      </c>
      <c r="F580" s="233">
        <v>95.04</v>
      </c>
      <c r="G580" s="221" t="s">
        <v>317</v>
      </c>
      <c r="H580" s="221" t="s">
        <v>98</v>
      </c>
      <c r="I580" s="82"/>
      <c r="J580" s="65"/>
    </row>
    <row r="581" spans="1:10" s="1" customFormat="1" x14ac:dyDescent="0.25">
      <c r="A581" s="221">
        <v>5</v>
      </c>
      <c r="B581" s="231" t="s">
        <v>683</v>
      </c>
      <c r="C581" s="221" t="s">
        <v>102</v>
      </c>
      <c r="D581" s="221" t="s">
        <v>189</v>
      </c>
      <c r="E581" s="221">
        <v>50</v>
      </c>
      <c r="F581" s="233">
        <v>15</v>
      </c>
      <c r="G581" s="221" t="s">
        <v>317</v>
      </c>
      <c r="H581" s="221" t="s">
        <v>105</v>
      </c>
      <c r="I581" s="82"/>
      <c r="J581" s="65"/>
    </row>
    <row r="582" spans="1:10" s="1" customFormat="1" x14ac:dyDescent="0.25">
      <c r="A582" s="221">
        <v>6</v>
      </c>
      <c r="B582" s="231" t="s">
        <v>164</v>
      </c>
      <c r="C582" s="221" t="s">
        <v>102</v>
      </c>
      <c r="D582" s="221"/>
      <c r="E582" s="221"/>
      <c r="F582" s="233">
        <v>2</v>
      </c>
      <c r="G582" s="221" t="s">
        <v>317</v>
      </c>
      <c r="H582" s="221" t="s">
        <v>105</v>
      </c>
      <c r="I582" s="82"/>
      <c r="J582" s="65"/>
    </row>
    <row r="583" spans="1:10" s="1" customFormat="1" x14ac:dyDescent="0.25">
      <c r="A583" s="221">
        <v>7</v>
      </c>
      <c r="B583" s="231" t="s">
        <v>682</v>
      </c>
      <c r="C583" s="221" t="s">
        <v>102</v>
      </c>
      <c r="D583" s="221" t="s">
        <v>489</v>
      </c>
      <c r="E583" s="221">
        <v>47.5</v>
      </c>
      <c r="F583" s="233">
        <v>20</v>
      </c>
      <c r="G583" s="221" t="s">
        <v>317</v>
      </c>
      <c r="H583" s="221" t="s">
        <v>105</v>
      </c>
      <c r="I583" s="82"/>
      <c r="J583" s="65"/>
    </row>
    <row r="584" spans="1:10" s="1" customFormat="1" x14ac:dyDescent="0.25">
      <c r="A584" s="221">
        <v>8</v>
      </c>
      <c r="B584" s="217" t="s">
        <v>265</v>
      </c>
      <c r="C584" s="221" t="s">
        <v>102</v>
      </c>
      <c r="D584" s="221" t="s">
        <v>489</v>
      </c>
      <c r="E584" s="221">
        <v>83</v>
      </c>
      <c r="F584" s="233">
        <v>20</v>
      </c>
      <c r="G584" s="221" t="s">
        <v>317</v>
      </c>
      <c r="H584" s="221" t="s">
        <v>105</v>
      </c>
      <c r="I584" s="82"/>
      <c r="J584" s="65"/>
    </row>
    <row r="585" spans="1:10" s="12" customFormat="1" x14ac:dyDescent="0.25">
      <c r="A585" s="217"/>
      <c r="B585" s="13" t="s">
        <v>61</v>
      </c>
      <c r="C585" s="41"/>
      <c r="D585" s="41"/>
      <c r="E585" s="221"/>
      <c r="F585" s="74">
        <f>F577+F578+F579+F581+F582+F583+F584</f>
        <v>78.8</v>
      </c>
      <c r="G585" s="41"/>
      <c r="H585" s="41"/>
      <c r="I585" s="83"/>
      <c r="J585" s="65"/>
    </row>
    <row r="586" spans="1:10" s="12" customFormat="1" x14ac:dyDescent="0.25">
      <c r="A586" s="221"/>
      <c r="B586" s="11" t="s">
        <v>219</v>
      </c>
      <c r="C586" s="21"/>
      <c r="D586" s="221"/>
      <c r="E586" s="221"/>
      <c r="F586" s="74">
        <f>F580</f>
        <v>95.04</v>
      </c>
      <c r="G586" s="221"/>
      <c r="H586" s="221"/>
      <c r="I586" s="83"/>
      <c r="J586" s="65"/>
    </row>
    <row r="587" spans="1:10" s="12" customFormat="1" x14ac:dyDescent="0.25">
      <c r="A587" s="221"/>
      <c r="B587" s="209" t="s">
        <v>143</v>
      </c>
      <c r="C587" s="21"/>
      <c r="D587" s="221"/>
      <c r="E587" s="221"/>
      <c r="F587" s="74">
        <f>SUM(F585:F586)</f>
        <v>173.84</v>
      </c>
      <c r="G587" s="221"/>
      <c r="H587" s="221"/>
      <c r="I587" s="83"/>
      <c r="J587" s="65"/>
    </row>
    <row r="588" spans="1:10" s="1" customFormat="1" x14ac:dyDescent="0.25">
      <c r="A588" s="208">
        <v>12</v>
      </c>
      <c r="B588" s="344" t="s">
        <v>684</v>
      </c>
      <c r="C588" s="344"/>
      <c r="D588" s="344"/>
      <c r="E588" s="344"/>
      <c r="F588" s="344"/>
      <c r="G588" s="344"/>
      <c r="H588" s="344"/>
      <c r="I588" s="82"/>
      <c r="J588" s="65"/>
    </row>
    <row r="589" spans="1:10" s="1" customFormat="1" x14ac:dyDescent="0.25">
      <c r="A589" s="221">
        <v>1</v>
      </c>
      <c r="B589" s="217" t="s">
        <v>685</v>
      </c>
      <c r="C589" s="221" t="s">
        <v>102</v>
      </c>
      <c r="D589" s="221" t="s">
        <v>121</v>
      </c>
      <c r="E589" s="221">
        <v>3</v>
      </c>
      <c r="F589" s="233">
        <v>2.5</v>
      </c>
      <c r="G589" s="221" t="s">
        <v>317</v>
      </c>
      <c r="H589" s="221" t="s">
        <v>105</v>
      </c>
      <c r="I589" s="82"/>
      <c r="J589" s="65"/>
    </row>
    <row r="590" spans="1:10" s="1" customFormat="1" x14ac:dyDescent="0.25">
      <c r="A590" s="221">
        <v>2</v>
      </c>
      <c r="B590" s="217" t="s">
        <v>208</v>
      </c>
      <c r="C590" s="221" t="s">
        <v>142</v>
      </c>
      <c r="D590" s="221"/>
      <c r="E590" s="221"/>
      <c r="F590" s="233">
        <v>2</v>
      </c>
      <c r="G590" s="221" t="s">
        <v>317</v>
      </c>
      <c r="H590" s="221" t="s">
        <v>98</v>
      </c>
      <c r="I590" s="82"/>
      <c r="J590" s="65"/>
    </row>
    <row r="591" spans="1:10" s="1" customFormat="1" x14ac:dyDescent="0.25">
      <c r="A591" s="221">
        <v>3</v>
      </c>
      <c r="B591" s="217" t="s">
        <v>165</v>
      </c>
      <c r="C591" s="221"/>
      <c r="D591" s="221"/>
      <c r="E591" s="221"/>
      <c r="F591" s="233">
        <v>0.5</v>
      </c>
      <c r="G591" s="221" t="s">
        <v>317</v>
      </c>
      <c r="H591" s="221" t="s">
        <v>98</v>
      </c>
      <c r="I591" s="82"/>
      <c r="J591" s="65"/>
    </row>
    <row r="592" spans="1:10" s="1" customFormat="1" x14ac:dyDescent="0.25">
      <c r="A592" s="221">
        <v>4</v>
      </c>
      <c r="B592" s="217" t="s">
        <v>546</v>
      </c>
      <c r="C592" s="221" t="s">
        <v>102</v>
      </c>
      <c r="D592" s="221" t="s">
        <v>103</v>
      </c>
      <c r="E592" s="221">
        <v>4</v>
      </c>
      <c r="F592" s="233">
        <v>27.8</v>
      </c>
      <c r="G592" s="221" t="s">
        <v>388</v>
      </c>
      <c r="H592" s="221" t="s">
        <v>105</v>
      </c>
      <c r="I592" s="82"/>
      <c r="J592" s="65"/>
    </row>
    <row r="593" spans="1:10" s="12" customFormat="1" x14ac:dyDescent="0.25">
      <c r="A593" s="217"/>
      <c r="B593" s="13" t="s">
        <v>61</v>
      </c>
      <c r="C593" s="41"/>
      <c r="D593" s="41"/>
      <c r="E593" s="221"/>
      <c r="F593" s="74">
        <f>F589+F592</f>
        <v>30.3</v>
      </c>
      <c r="G593" s="41"/>
      <c r="H593" s="41"/>
      <c r="I593" s="83"/>
      <c r="J593" s="65"/>
    </row>
    <row r="594" spans="1:10" s="12" customFormat="1" x14ac:dyDescent="0.25">
      <c r="A594" s="221"/>
      <c r="B594" s="11" t="s">
        <v>219</v>
      </c>
      <c r="C594" s="21"/>
      <c r="D594" s="221"/>
      <c r="E594" s="221"/>
      <c r="F594" s="74">
        <f>F590+F591</f>
        <v>2.5</v>
      </c>
      <c r="G594" s="221"/>
      <c r="H594" s="221"/>
      <c r="I594" s="83"/>
      <c r="J594" s="65"/>
    </row>
    <row r="595" spans="1:10" s="12" customFormat="1" x14ac:dyDescent="0.25">
      <c r="A595" s="221"/>
      <c r="B595" s="209" t="s">
        <v>143</v>
      </c>
      <c r="C595" s="21"/>
      <c r="D595" s="221"/>
      <c r="E595" s="221"/>
      <c r="F595" s="74">
        <f>SUM(F593:F594)</f>
        <v>32.799999999999997</v>
      </c>
      <c r="G595" s="221"/>
      <c r="H595" s="221"/>
      <c r="I595" s="83"/>
      <c r="J595" s="65"/>
    </row>
    <row r="596" spans="1:10" s="1" customFormat="1" x14ac:dyDescent="0.25">
      <c r="A596" s="208">
        <v>13</v>
      </c>
      <c r="B596" s="344" t="s">
        <v>686</v>
      </c>
      <c r="C596" s="344"/>
      <c r="D596" s="344"/>
      <c r="E596" s="344"/>
      <c r="F596" s="344"/>
      <c r="G596" s="344"/>
      <c r="H596" s="344"/>
      <c r="I596" s="82"/>
      <c r="J596" s="65"/>
    </row>
    <row r="597" spans="1:10" s="1" customFormat="1" x14ac:dyDescent="0.25">
      <c r="A597" s="221">
        <v>1</v>
      </c>
      <c r="B597" s="217" t="s">
        <v>537</v>
      </c>
      <c r="C597" s="221" t="s">
        <v>102</v>
      </c>
      <c r="D597" s="221" t="s">
        <v>121</v>
      </c>
      <c r="E597" s="221">
        <v>2</v>
      </c>
      <c r="F597" s="233">
        <v>5</v>
      </c>
      <c r="G597" s="221" t="s">
        <v>317</v>
      </c>
      <c r="H597" s="221" t="s">
        <v>105</v>
      </c>
      <c r="I597" s="82"/>
      <c r="J597" s="65"/>
    </row>
    <row r="598" spans="1:10" s="1" customFormat="1" x14ac:dyDescent="0.25">
      <c r="A598" s="221">
        <v>2</v>
      </c>
      <c r="B598" s="217" t="s">
        <v>687</v>
      </c>
      <c r="C598" s="221" t="s">
        <v>102</v>
      </c>
      <c r="D598" s="221" t="s">
        <v>121</v>
      </c>
      <c r="E598" s="221">
        <v>1</v>
      </c>
      <c r="F598" s="233">
        <v>0.93</v>
      </c>
      <c r="G598" s="221" t="s">
        <v>388</v>
      </c>
      <c r="H598" s="221" t="s">
        <v>105</v>
      </c>
      <c r="I598" s="82"/>
      <c r="J598" s="65"/>
    </row>
    <row r="599" spans="1:10" s="1" customFormat="1" x14ac:dyDescent="0.25">
      <c r="A599" s="221">
        <v>3</v>
      </c>
      <c r="B599" s="217" t="s">
        <v>208</v>
      </c>
      <c r="C599" s="221" t="s">
        <v>142</v>
      </c>
      <c r="D599" s="221"/>
      <c r="E599" s="221"/>
      <c r="F599" s="233">
        <v>7</v>
      </c>
      <c r="G599" s="221" t="s">
        <v>317</v>
      </c>
      <c r="H599" s="221" t="s">
        <v>105</v>
      </c>
      <c r="I599" s="82"/>
      <c r="J599" s="65"/>
    </row>
    <row r="600" spans="1:10" s="1" customFormat="1" x14ac:dyDescent="0.25">
      <c r="A600" s="221">
        <v>4</v>
      </c>
      <c r="B600" s="231" t="s">
        <v>165</v>
      </c>
      <c r="C600" s="221"/>
      <c r="D600" s="221"/>
      <c r="E600" s="221"/>
      <c r="F600" s="233">
        <v>2.5</v>
      </c>
      <c r="G600" s="221" t="s">
        <v>317</v>
      </c>
      <c r="H600" s="221" t="s">
        <v>105</v>
      </c>
      <c r="I600" s="82"/>
      <c r="J600" s="65"/>
    </row>
    <row r="601" spans="1:10" s="1" customFormat="1" x14ac:dyDescent="0.25">
      <c r="A601" s="221">
        <v>5</v>
      </c>
      <c r="B601" s="217" t="s">
        <v>163</v>
      </c>
      <c r="C601" s="221"/>
      <c r="D601" s="221" t="s">
        <v>110</v>
      </c>
      <c r="E601" s="221">
        <v>0.5</v>
      </c>
      <c r="F601" s="233">
        <v>1.6</v>
      </c>
      <c r="G601" s="221" t="s">
        <v>317</v>
      </c>
      <c r="H601" s="221" t="s">
        <v>105</v>
      </c>
      <c r="I601" s="82"/>
      <c r="J601" s="65"/>
    </row>
    <row r="602" spans="1:10" s="12" customFormat="1" x14ac:dyDescent="0.25">
      <c r="A602" s="217"/>
      <c r="B602" s="13" t="s">
        <v>61</v>
      </c>
      <c r="C602" s="41"/>
      <c r="D602" s="41"/>
      <c r="E602" s="221"/>
      <c r="F602" s="74">
        <f>SUM(F597:F601)</f>
        <v>17.03</v>
      </c>
      <c r="G602" s="41"/>
      <c r="H602" s="41"/>
      <c r="I602" s="83"/>
      <c r="J602" s="65"/>
    </row>
    <row r="603" spans="1:10" s="12" customFormat="1" x14ac:dyDescent="0.25">
      <c r="A603" s="221"/>
      <c r="B603" s="11" t="s">
        <v>219</v>
      </c>
      <c r="C603" s="21"/>
      <c r="D603" s="221"/>
      <c r="E603" s="221"/>
      <c r="F603" s="74">
        <f>F596</f>
        <v>0</v>
      </c>
      <c r="G603" s="221"/>
      <c r="H603" s="221"/>
      <c r="I603" s="83"/>
      <c r="J603" s="65"/>
    </row>
    <row r="604" spans="1:10" s="12" customFormat="1" x14ac:dyDescent="0.25">
      <c r="A604" s="221"/>
      <c r="B604" s="209" t="s">
        <v>143</v>
      </c>
      <c r="C604" s="21"/>
      <c r="D604" s="221"/>
      <c r="E604" s="221"/>
      <c r="F604" s="74">
        <f>SUM(F602:F603)</f>
        <v>17.03</v>
      </c>
      <c r="G604" s="221"/>
      <c r="H604" s="221"/>
      <c r="I604" s="83"/>
      <c r="J604" s="65"/>
    </row>
    <row r="605" spans="1:10" s="1" customFormat="1" x14ac:dyDescent="0.25">
      <c r="A605" s="208">
        <v>14</v>
      </c>
      <c r="B605" s="344" t="s">
        <v>688</v>
      </c>
      <c r="C605" s="344"/>
      <c r="D605" s="344"/>
      <c r="E605" s="344"/>
      <c r="F605" s="344"/>
      <c r="G605" s="344"/>
      <c r="H605" s="344"/>
      <c r="I605" s="82"/>
      <c r="J605" s="65"/>
    </row>
    <row r="606" spans="1:10" s="1" customFormat="1" x14ac:dyDescent="0.25">
      <c r="A606" s="347">
        <v>1</v>
      </c>
      <c r="B606" s="349" t="s">
        <v>537</v>
      </c>
      <c r="C606" s="347" t="s">
        <v>102</v>
      </c>
      <c r="D606" s="347" t="s">
        <v>121</v>
      </c>
      <c r="E606" s="347">
        <v>4</v>
      </c>
      <c r="F606" s="233">
        <v>23.5</v>
      </c>
      <c r="G606" s="221" t="s">
        <v>388</v>
      </c>
      <c r="H606" s="221" t="s">
        <v>98</v>
      </c>
      <c r="I606" s="82"/>
      <c r="J606" s="65"/>
    </row>
    <row r="607" spans="1:10" s="1" customFormat="1" x14ac:dyDescent="0.25">
      <c r="A607" s="348"/>
      <c r="B607" s="350"/>
      <c r="C607" s="348"/>
      <c r="D607" s="348"/>
      <c r="E607" s="348"/>
      <c r="F607" s="233">
        <v>46.45</v>
      </c>
      <c r="G607" s="221" t="s">
        <v>317</v>
      </c>
      <c r="H607" s="221" t="s">
        <v>105</v>
      </c>
      <c r="I607" s="82"/>
      <c r="J607" s="65"/>
    </row>
    <row r="608" spans="1:10" s="1" customFormat="1" x14ac:dyDescent="0.25">
      <c r="A608" s="221">
        <v>2</v>
      </c>
      <c r="B608" s="231" t="s">
        <v>689</v>
      </c>
      <c r="C608" s="221" t="s">
        <v>102</v>
      </c>
      <c r="D608" s="221" t="s">
        <v>189</v>
      </c>
      <c r="E608" s="221">
        <v>850</v>
      </c>
      <c r="F608" s="233">
        <v>800</v>
      </c>
      <c r="G608" s="221" t="s">
        <v>317</v>
      </c>
      <c r="H608" s="221" t="s">
        <v>105</v>
      </c>
      <c r="I608" s="82"/>
      <c r="J608" s="65"/>
    </row>
    <row r="609" spans="1:10" s="1" customFormat="1" x14ac:dyDescent="0.25">
      <c r="A609" s="221">
        <v>3</v>
      </c>
      <c r="B609" s="231" t="s">
        <v>165</v>
      </c>
      <c r="C609" s="221" t="s">
        <v>102</v>
      </c>
      <c r="D609" s="221"/>
      <c r="E609" s="221"/>
      <c r="F609" s="233">
        <v>4</v>
      </c>
      <c r="G609" s="221" t="s">
        <v>388</v>
      </c>
      <c r="H609" s="221" t="s">
        <v>105</v>
      </c>
      <c r="I609" s="82"/>
      <c r="J609" s="65"/>
    </row>
    <row r="610" spans="1:10" s="1" customFormat="1" x14ac:dyDescent="0.25">
      <c r="A610" s="221">
        <v>4</v>
      </c>
      <c r="B610" s="231" t="s">
        <v>208</v>
      </c>
      <c r="C610" s="221" t="s">
        <v>142</v>
      </c>
      <c r="D610" s="221"/>
      <c r="E610" s="221"/>
      <c r="F610" s="233">
        <v>12.5</v>
      </c>
      <c r="G610" s="221" t="s">
        <v>317</v>
      </c>
      <c r="H610" s="221" t="s">
        <v>105</v>
      </c>
      <c r="I610" s="82"/>
      <c r="J610" s="65"/>
    </row>
    <row r="611" spans="1:10" s="1" customFormat="1" x14ac:dyDescent="0.25">
      <c r="A611" s="347">
        <v>5</v>
      </c>
      <c r="B611" s="349" t="s">
        <v>158</v>
      </c>
      <c r="C611" s="347" t="s">
        <v>102</v>
      </c>
      <c r="D611" s="347" t="s">
        <v>189</v>
      </c>
      <c r="E611" s="347">
        <v>400</v>
      </c>
      <c r="F611" s="233">
        <v>47.5</v>
      </c>
      <c r="G611" s="347" t="s">
        <v>317</v>
      </c>
      <c r="H611" s="221" t="s">
        <v>105</v>
      </c>
      <c r="I611" s="82"/>
      <c r="J611" s="65"/>
    </row>
    <row r="612" spans="1:10" s="1" customFormat="1" x14ac:dyDescent="0.25">
      <c r="A612" s="348"/>
      <c r="B612" s="350"/>
      <c r="C612" s="348"/>
      <c r="D612" s="348"/>
      <c r="E612" s="348"/>
      <c r="F612" s="233">
        <v>63</v>
      </c>
      <c r="G612" s="348"/>
      <c r="H612" s="221" t="s">
        <v>98</v>
      </c>
      <c r="I612" s="82"/>
      <c r="J612" s="65"/>
    </row>
    <row r="613" spans="1:10" s="12" customFormat="1" x14ac:dyDescent="0.25">
      <c r="A613" s="217"/>
      <c r="B613" s="13" t="s">
        <v>61</v>
      </c>
      <c r="C613" s="41"/>
      <c r="D613" s="41"/>
      <c r="E613" s="221"/>
      <c r="F613" s="74">
        <f>F607+F608+F609+F610+F611</f>
        <v>910.45</v>
      </c>
      <c r="G613" s="41"/>
      <c r="H613" s="41"/>
      <c r="I613" s="83"/>
      <c r="J613" s="65"/>
    </row>
    <row r="614" spans="1:10" s="12" customFormat="1" x14ac:dyDescent="0.25">
      <c r="A614" s="221"/>
      <c r="B614" s="11" t="s">
        <v>219</v>
      </c>
      <c r="C614" s="21"/>
      <c r="D614" s="221"/>
      <c r="E614" s="221"/>
      <c r="F614" s="74">
        <f>F606+F612</f>
        <v>86.5</v>
      </c>
      <c r="G614" s="221"/>
      <c r="H614" s="221"/>
      <c r="I614" s="83"/>
      <c r="J614" s="65"/>
    </row>
    <row r="615" spans="1:10" s="12" customFormat="1" x14ac:dyDescent="0.25">
      <c r="A615" s="221"/>
      <c r="B615" s="209" t="s">
        <v>143</v>
      </c>
      <c r="C615" s="21"/>
      <c r="D615" s="221"/>
      <c r="E615" s="221"/>
      <c r="F615" s="74">
        <f>SUM(F613:F614)</f>
        <v>996.95</v>
      </c>
      <c r="G615" s="221"/>
      <c r="H615" s="221"/>
      <c r="I615" s="83"/>
      <c r="J615" s="65"/>
    </row>
    <row r="616" spans="1:10" s="1" customFormat="1" x14ac:dyDescent="0.25">
      <c r="A616" s="208">
        <v>15</v>
      </c>
      <c r="B616" s="344" t="s">
        <v>690</v>
      </c>
      <c r="C616" s="344"/>
      <c r="D616" s="344"/>
      <c r="E616" s="344"/>
      <c r="F616" s="344"/>
      <c r="G616" s="344"/>
      <c r="H616" s="344"/>
      <c r="I616" s="82"/>
      <c r="J616" s="65"/>
    </row>
    <row r="617" spans="1:10" s="1" customFormat="1" x14ac:dyDescent="0.25">
      <c r="A617" s="221">
        <v>1</v>
      </c>
      <c r="B617" s="217" t="s">
        <v>691</v>
      </c>
      <c r="C617" s="221" t="s">
        <v>102</v>
      </c>
      <c r="D617" s="221" t="s">
        <v>121</v>
      </c>
      <c r="E617" s="221">
        <v>2</v>
      </c>
      <c r="F617" s="233">
        <v>3</v>
      </c>
      <c r="G617" s="221" t="s">
        <v>317</v>
      </c>
      <c r="H617" s="221" t="s">
        <v>105</v>
      </c>
      <c r="I617" s="82"/>
      <c r="J617" s="65"/>
    </row>
    <row r="618" spans="1:10" s="1" customFormat="1" x14ac:dyDescent="0.25">
      <c r="A618" s="221">
        <v>2</v>
      </c>
      <c r="B618" s="217" t="s">
        <v>692</v>
      </c>
      <c r="C618" s="221" t="s">
        <v>121</v>
      </c>
      <c r="D618" s="221" t="s">
        <v>103</v>
      </c>
      <c r="E618" s="221">
        <v>282</v>
      </c>
      <c r="F618" s="233">
        <v>25.6</v>
      </c>
      <c r="G618" s="221" t="s">
        <v>388</v>
      </c>
      <c r="H618" s="221" t="s">
        <v>98</v>
      </c>
      <c r="I618" s="82"/>
      <c r="J618" s="65"/>
    </row>
    <row r="619" spans="1:10" s="1" customFormat="1" x14ac:dyDescent="0.25">
      <c r="A619" s="221">
        <v>3</v>
      </c>
      <c r="B619" s="217" t="s">
        <v>693</v>
      </c>
      <c r="C619" s="221" t="s">
        <v>694</v>
      </c>
      <c r="D619" s="221" t="s">
        <v>489</v>
      </c>
      <c r="E619" s="221">
        <v>200</v>
      </c>
      <c r="F619" s="233">
        <v>99</v>
      </c>
      <c r="G619" s="221" t="s">
        <v>317</v>
      </c>
      <c r="H619" s="221" t="s">
        <v>105</v>
      </c>
      <c r="I619" s="82"/>
      <c r="J619" s="65"/>
    </row>
    <row r="620" spans="1:10" s="1" customFormat="1" x14ac:dyDescent="0.25">
      <c r="A620" s="221">
        <v>4</v>
      </c>
      <c r="B620" s="217" t="s">
        <v>208</v>
      </c>
      <c r="C620" s="221" t="s">
        <v>142</v>
      </c>
      <c r="D620" s="221"/>
      <c r="E620" s="221"/>
      <c r="F620" s="233">
        <v>20</v>
      </c>
      <c r="G620" s="221" t="s">
        <v>317</v>
      </c>
      <c r="H620" s="221" t="s">
        <v>105</v>
      </c>
      <c r="I620" s="82"/>
      <c r="J620" s="65"/>
    </row>
    <row r="621" spans="1:10" s="1" customFormat="1" x14ac:dyDescent="0.25">
      <c r="A621" s="221">
        <v>5</v>
      </c>
      <c r="B621" s="217" t="s">
        <v>188</v>
      </c>
      <c r="C621" s="221" t="s">
        <v>102</v>
      </c>
      <c r="D621" s="221" t="s">
        <v>196</v>
      </c>
      <c r="E621" s="221">
        <v>50</v>
      </c>
      <c r="F621" s="233">
        <v>10</v>
      </c>
      <c r="G621" s="221" t="s">
        <v>317</v>
      </c>
      <c r="H621" s="221" t="s">
        <v>105</v>
      </c>
      <c r="I621" s="82"/>
      <c r="J621" s="65"/>
    </row>
    <row r="622" spans="1:10" s="1" customFormat="1" x14ac:dyDescent="0.25">
      <c r="A622" s="221">
        <v>6</v>
      </c>
      <c r="B622" s="217" t="s">
        <v>163</v>
      </c>
      <c r="C622" s="221"/>
      <c r="D622" s="221" t="s">
        <v>110</v>
      </c>
      <c r="E622" s="221">
        <v>2</v>
      </c>
      <c r="F622" s="233">
        <v>3</v>
      </c>
      <c r="G622" s="221" t="s">
        <v>317</v>
      </c>
      <c r="H622" s="221" t="s">
        <v>105</v>
      </c>
      <c r="I622" s="82"/>
      <c r="J622" s="65"/>
    </row>
    <row r="623" spans="1:10" s="12" customFormat="1" x14ac:dyDescent="0.25">
      <c r="A623" s="217"/>
      <c r="B623" s="13" t="s">
        <v>61</v>
      </c>
      <c r="C623" s="41"/>
      <c r="D623" s="41"/>
      <c r="E623" s="221"/>
      <c r="F623" s="74">
        <f>F617+F619+F620+F621+F622</f>
        <v>135</v>
      </c>
      <c r="G623" s="41"/>
      <c r="H623" s="41"/>
      <c r="I623" s="83"/>
      <c r="J623" s="65"/>
    </row>
    <row r="624" spans="1:10" s="12" customFormat="1" x14ac:dyDescent="0.25">
      <c r="A624" s="221"/>
      <c r="B624" s="11" t="s">
        <v>219</v>
      </c>
      <c r="C624" s="21"/>
      <c r="D624" s="221"/>
      <c r="E624" s="221"/>
      <c r="F624" s="74">
        <f>F618</f>
        <v>25.6</v>
      </c>
      <c r="G624" s="221"/>
      <c r="H624" s="221"/>
      <c r="I624" s="83"/>
      <c r="J624" s="65"/>
    </row>
    <row r="625" spans="1:10" s="12" customFormat="1" x14ac:dyDescent="0.25">
      <c r="A625" s="221"/>
      <c r="B625" s="209" t="s">
        <v>143</v>
      </c>
      <c r="C625" s="21"/>
      <c r="D625" s="221"/>
      <c r="E625" s="221"/>
      <c r="F625" s="74">
        <f>SUM(F623:F624)</f>
        <v>160.6</v>
      </c>
      <c r="G625" s="221"/>
      <c r="H625" s="221"/>
      <c r="I625" s="83"/>
      <c r="J625" s="65"/>
    </row>
    <row r="626" spans="1:10" s="1" customFormat="1" ht="14.25" customHeight="1" x14ac:dyDescent="0.25">
      <c r="A626" s="208">
        <v>16</v>
      </c>
      <c r="B626" s="341" t="s">
        <v>695</v>
      </c>
      <c r="C626" s="342"/>
      <c r="D626" s="342"/>
      <c r="E626" s="342"/>
      <c r="F626" s="342"/>
      <c r="G626" s="342"/>
      <c r="H626" s="343"/>
      <c r="I626" s="82"/>
      <c r="J626" s="65"/>
    </row>
    <row r="627" spans="1:10" s="1" customFormat="1" ht="14.25" customHeight="1" x14ac:dyDescent="0.25">
      <c r="A627" s="221">
        <v>1</v>
      </c>
      <c r="B627" s="217" t="s">
        <v>696</v>
      </c>
      <c r="C627" s="221" t="s">
        <v>102</v>
      </c>
      <c r="D627" s="221" t="s">
        <v>121</v>
      </c>
      <c r="E627" s="221">
        <v>3</v>
      </c>
      <c r="F627" s="233">
        <v>18.05</v>
      </c>
      <c r="G627" s="221" t="s">
        <v>317</v>
      </c>
      <c r="H627" s="221" t="s">
        <v>105</v>
      </c>
      <c r="I627" s="82"/>
      <c r="J627" s="65"/>
    </row>
    <row r="628" spans="1:10" s="1" customFormat="1" ht="14.25" customHeight="1" x14ac:dyDescent="0.25">
      <c r="A628" s="221">
        <v>2</v>
      </c>
      <c r="B628" s="217" t="s">
        <v>697</v>
      </c>
      <c r="C628" s="221" t="s">
        <v>102</v>
      </c>
      <c r="D628" s="221" t="s">
        <v>189</v>
      </c>
      <c r="E628" s="221">
        <v>20.5</v>
      </c>
      <c r="F628" s="233">
        <v>60</v>
      </c>
      <c r="G628" s="221" t="s">
        <v>317</v>
      </c>
      <c r="H628" s="221" t="s">
        <v>105</v>
      </c>
      <c r="I628" s="82"/>
      <c r="J628" s="65"/>
    </row>
    <row r="629" spans="1:10" s="1" customFormat="1" ht="14.25" customHeight="1" x14ac:dyDescent="0.25">
      <c r="A629" s="221">
        <v>3</v>
      </c>
      <c r="B629" s="217" t="s">
        <v>158</v>
      </c>
      <c r="C629" s="221" t="s">
        <v>102</v>
      </c>
      <c r="D629" s="221" t="s">
        <v>189</v>
      </c>
      <c r="E629" s="221">
        <v>140</v>
      </c>
      <c r="F629" s="233">
        <v>3.7</v>
      </c>
      <c r="G629" s="221" t="s">
        <v>388</v>
      </c>
      <c r="H629" s="221" t="s">
        <v>105</v>
      </c>
      <c r="I629" s="82"/>
      <c r="J629" s="65"/>
    </row>
    <row r="630" spans="1:10" s="1" customFormat="1" ht="14.25" customHeight="1" x14ac:dyDescent="0.25">
      <c r="A630" s="221">
        <v>4</v>
      </c>
      <c r="B630" s="217" t="s">
        <v>163</v>
      </c>
      <c r="C630" s="221"/>
      <c r="D630" s="221" t="s">
        <v>110</v>
      </c>
      <c r="E630" s="221">
        <v>1.5</v>
      </c>
      <c r="F630" s="233">
        <v>2.5</v>
      </c>
      <c r="G630" s="221" t="s">
        <v>317</v>
      </c>
      <c r="H630" s="221" t="s">
        <v>105</v>
      </c>
      <c r="I630" s="82"/>
      <c r="J630" s="65"/>
    </row>
    <row r="631" spans="1:10" s="12" customFormat="1" ht="14.25" customHeight="1" x14ac:dyDescent="0.25">
      <c r="A631" s="217"/>
      <c r="B631" s="13" t="s">
        <v>61</v>
      </c>
      <c r="C631" s="41"/>
      <c r="D631" s="41"/>
      <c r="E631" s="221"/>
      <c r="F631" s="74">
        <f>SUM(F627:F630)</f>
        <v>84.25</v>
      </c>
      <c r="G631" s="41"/>
      <c r="H631" s="41"/>
      <c r="I631" s="83"/>
      <c r="J631" s="65"/>
    </row>
    <row r="632" spans="1:10" s="12" customFormat="1" ht="14.25" customHeight="1" x14ac:dyDescent="0.25">
      <c r="A632" s="221"/>
      <c r="B632" s="11" t="s">
        <v>219</v>
      </c>
      <c r="C632" s="21"/>
      <c r="D632" s="221"/>
      <c r="E632" s="221"/>
      <c r="F632" s="74">
        <v>0</v>
      </c>
      <c r="G632" s="221"/>
      <c r="H632" s="221"/>
      <c r="I632" s="83"/>
      <c r="J632" s="65"/>
    </row>
    <row r="633" spans="1:10" s="12" customFormat="1" ht="14.25" customHeight="1" x14ac:dyDescent="0.25">
      <c r="A633" s="221"/>
      <c r="B633" s="209" t="s">
        <v>143</v>
      </c>
      <c r="C633" s="21"/>
      <c r="D633" s="221"/>
      <c r="E633" s="221"/>
      <c r="F633" s="74">
        <f>SUM(F631:F632)</f>
        <v>84.25</v>
      </c>
      <c r="G633" s="221"/>
      <c r="H633" s="221"/>
      <c r="I633" s="83"/>
      <c r="J633" s="65"/>
    </row>
    <row r="634" spans="1:10" s="1" customFormat="1" ht="14.25" customHeight="1" x14ac:dyDescent="0.25">
      <c r="A634" s="208">
        <v>17</v>
      </c>
      <c r="B634" s="341" t="s">
        <v>698</v>
      </c>
      <c r="C634" s="342"/>
      <c r="D634" s="342"/>
      <c r="E634" s="342"/>
      <c r="F634" s="342"/>
      <c r="G634" s="342"/>
      <c r="H634" s="343"/>
      <c r="I634" s="82"/>
      <c r="J634" s="65"/>
    </row>
    <row r="635" spans="1:10" s="1" customFormat="1" ht="14.25" customHeight="1" x14ac:dyDescent="0.25">
      <c r="A635" s="221">
        <v>1</v>
      </c>
      <c r="B635" s="217" t="s">
        <v>538</v>
      </c>
      <c r="C635" s="221" t="s">
        <v>102</v>
      </c>
      <c r="D635" s="221" t="s">
        <v>121</v>
      </c>
      <c r="E635" s="221">
        <v>2</v>
      </c>
      <c r="F635" s="233">
        <v>12.2</v>
      </c>
      <c r="G635" s="221" t="s">
        <v>388</v>
      </c>
      <c r="H635" s="221" t="s">
        <v>105</v>
      </c>
      <c r="I635" s="82"/>
      <c r="J635" s="65"/>
    </row>
    <row r="636" spans="1:10" s="1" customFormat="1" ht="14.25" customHeight="1" x14ac:dyDescent="0.25">
      <c r="A636" s="221">
        <v>2</v>
      </c>
      <c r="B636" s="217" t="s">
        <v>244</v>
      </c>
      <c r="C636" s="221" t="s">
        <v>102</v>
      </c>
      <c r="D636" s="221"/>
      <c r="E636" s="221"/>
      <c r="F636" s="233">
        <v>0.8</v>
      </c>
      <c r="G636" s="221" t="s">
        <v>317</v>
      </c>
      <c r="H636" s="221" t="s">
        <v>98</v>
      </c>
      <c r="I636" s="82"/>
      <c r="J636" s="65"/>
    </row>
    <row r="637" spans="1:10" s="1" customFormat="1" ht="14.25" customHeight="1" x14ac:dyDescent="0.25">
      <c r="A637" s="221">
        <v>3</v>
      </c>
      <c r="B637" s="217" t="s">
        <v>495</v>
      </c>
      <c r="C637" s="221" t="s">
        <v>102</v>
      </c>
      <c r="D637" s="221" t="s">
        <v>189</v>
      </c>
      <c r="E637" s="221">
        <v>100</v>
      </c>
      <c r="F637" s="233">
        <v>6</v>
      </c>
      <c r="G637" s="221" t="s">
        <v>388</v>
      </c>
      <c r="H637" s="221" t="s">
        <v>105</v>
      </c>
      <c r="I637" s="82"/>
      <c r="J637" s="65"/>
    </row>
    <row r="638" spans="1:10" s="1" customFormat="1" ht="14.25" customHeight="1" x14ac:dyDescent="0.25">
      <c r="A638" s="221">
        <v>4</v>
      </c>
      <c r="B638" s="231" t="s">
        <v>208</v>
      </c>
      <c r="C638" s="221" t="s">
        <v>142</v>
      </c>
      <c r="D638" s="221"/>
      <c r="E638" s="221"/>
      <c r="F638" s="233">
        <v>5</v>
      </c>
      <c r="G638" s="221" t="s">
        <v>317</v>
      </c>
      <c r="H638" s="221" t="s">
        <v>98</v>
      </c>
      <c r="I638" s="82"/>
      <c r="J638" s="65"/>
    </row>
    <row r="639" spans="1:10" s="1" customFormat="1" ht="14.25" customHeight="1" x14ac:dyDescent="0.25">
      <c r="A639" s="221">
        <v>5</v>
      </c>
      <c r="B639" s="217" t="s">
        <v>163</v>
      </c>
      <c r="C639" s="221"/>
      <c r="D639" s="221" t="s">
        <v>110</v>
      </c>
      <c r="E639" s="221">
        <v>3</v>
      </c>
      <c r="F639" s="233">
        <v>1</v>
      </c>
      <c r="G639" s="221" t="s">
        <v>388</v>
      </c>
      <c r="H639" s="221" t="s">
        <v>105</v>
      </c>
      <c r="I639" s="82"/>
      <c r="J639" s="65"/>
    </row>
    <row r="640" spans="1:10" s="12" customFormat="1" ht="14.25" customHeight="1" x14ac:dyDescent="0.25">
      <c r="A640" s="217"/>
      <c r="B640" s="13" t="s">
        <v>61</v>
      </c>
      <c r="C640" s="41"/>
      <c r="D640" s="41"/>
      <c r="E640" s="221"/>
      <c r="F640" s="74">
        <f>F635+F637+F639</f>
        <v>19.2</v>
      </c>
      <c r="G640" s="41"/>
      <c r="H640" s="41"/>
      <c r="I640" s="83"/>
      <c r="J640" s="65"/>
    </row>
    <row r="641" spans="1:10" s="12" customFormat="1" ht="14.25" customHeight="1" x14ac:dyDescent="0.25">
      <c r="A641" s="221"/>
      <c r="B641" s="11" t="s">
        <v>219</v>
      </c>
      <c r="C641" s="21"/>
      <c r="D641" s="221"/>
      <c r="E641" s="221"/>
      <c r="F641" s="74">
        <f>F636+F638</f>
        <v>5.8</v>
      </c>
      <c r="G641" s="221"/>
      <c r="H641" s="221"/>
      <c r="I641" s="83"/>
      <c r="J641" s="65"/>
    </row>
    <row r="642" spans="1:10" s="12" customFormat="1" ht="14.25" customHeight="1" x14ac:dyDescent="0.25">
      <c r="A642" s="221"/>
      <c r="B642" s="209" t="s">
        <v>143</v>
      </c>
      <c r="C642" s="21"/>
      <c r="D642" s="221"/>
      <c r="E642" s="221"/>
      <c r="F642" s="74">
        <f>SUM(F640:F641)</f>
        <v>25</v>
      </c>
      <c r="G642" s="221"/>
      <c r="H642" s="221"/>
      <c r="I642" s="83"/>
      <c r="J642" s="65"/>
    </row>
    <row r="643" spans="1:10" s="1" customFormat="1" ht="13.5" customHeight="1" x14ac:dyDescent="0.25">
      <c r="A643" s="208">
        <v>18</v>
      </c>
      <c r="B643" s="344" t="s">
        <v>699</v>
      </c>
      <c r="C643" s="344"/>
      <c r="D643" s="344"/>
      <c r="E643" s="344"/>
      <c r="F643" s="344"/>
      <c r="G643" s="344"/>
      <c r="H643" s="344"/>
      <c r="I643" s="82"/>
      <c r="J643" s="65"/>
    </row>
    <row r="644" spans="1:10" s="1" customFormat="1" ht="13.5" customHeight="1" x14ac:dyDescent="0.25">
      <c r="A644" s="221">
        <v>1</v>
      </c>
      <c r="B644" s="217" t="s">
        <v>539</v>
      </c>
      <c r="C644" s="221" t="s">
        <v>102</v>
      </c>
      <c r="D644" s="221" t="s">
        <v>121</v>
      </c>
      <c r="E644" s="221">
        <v>1</v>
      </c>
      <c r="F644" s="233"/>
      <c r="G644" s="221" t="s">
        <v>317</v>
      </c>
      <c r="H644" s="221"/>
      <c r="I644" s="82"/>
      <c r="J644" s="65"/>
    </row>
    <row r="645" spans="1:10" s="1" customFormat="1" ht="13.5" customHeight="1" x14ac:dyDescent="0.25">
      <c r="A645" s="221">
        <v>2</v>
      </c>
      <c r="B645" s="217" t="s">
        <v>188</v>
      </c>
      <c r="C645" s="221" t="s">
        <v>102</v>
      </c>
      <c r="D645" s="221" t="s">
        <v>196</v>
      </c>
      <c r="E645" s="221">
        <v>50</v>
      </c>
      <c r="F645" s="233">
        <v>4</v>
      </c>
      <c r="G645" s="221" t="s">
        <v>388</v>
      </c>
      <c r="H645" s="221" t="s">
        <v>105</v>
      </c>
      <c r="I645" s="82"/>
      <c r="J645" s="65"/>
    </row>
    <row r="646" spans="1:10" s="1" customFormat="1" ht="13.5" customHeight="1" x14ac:dyDescent="0.25">
      <c r="A646" s="221">
        <v>3</v>
      </c>
      <c r="B646" s="217" t="s">
        <v>170</v>
      </c>
      <c r="C646" s="221" t="s">
        <v>142</v>
      </c>
      <c r="D646" s="221"/>
      <c r="E646" s="221"/>
      <c r="F646" s="233">
        <v>3</v>
      </c>
      <c r="G646" s="221" t="s">
        <v>317</v>
      </c>
      <c r="H646" s="221" t="s">
        <v>105</v>
      </c>
      <c r="I646" s="82"/>
      <c r="J646" s="65"/>
    </row>
    <row r="647" spans="1:10" s="1" customFormat="1" ht="13.5" customHeight="1" x14ac:dyDescent="0.25">
      <c r="A647" s="221">
        <v>4</v>
      </c>
      <c r="B647" s="217" t="s">
        <v>165</v>
      </c>
      <c r="C647" s="221" t="s">
        <v>102</v>
      </c>
      <c r="D647" s="221"/>
      <c r="E647" s="221"/>
      <c r="F647" s="233">
        <v>2.2999999999999998</v>
      </c>
      <c r="G647" s="221" t="s">
        <v>388</v>
      </c>
      <c r="H647" s="221" t="s">
        <v>105</v>
      </c>
      <c r="I647" s="82"/>
      <c r="J647" s="65"/>
    </row>
    <row r="648" spans="1:10" s="12" customFormat="1" ht="13.5" customHeight="1" x14ac:dyDescent="0.25">
      <c r="A648" s="217"/>
      <c r="B648" s="13" t="s">
        <v>61</v>
      </c>
      <c r="C648" s="41"/>
      <c r="D648" s="41"/>
      <c r="E648" s="221"/>
      <c r="F648" s="74">
        <f>SUM(F645:F647)</f>
        <v>9.3000000000000007</v>
      </c>
      <c r="G648" s="41"/>
      <c r="H648" s="41"/>
      <c r="I648" s="83"/>
      <c r="J648" s="65"/>
    </row>
    <row r="649" spans="1:10" s="12" customFormat="1" ht="13.5" customHeight="1" x14ac:dyDescent="0.25">
      <c r="A649" s="221"/>
      <c r="B649" s="11" t="s">
        <v>219</v>
      </c>
      <c r="C649" s="21"/>
      <c r="D649" s="221"/>
      <c r="E649" s="221"/>
      <c r="F649" s="74">
        <v>0</v>
      </c>
      <c r="G649" s="221"/>
      <c r="H649" s="221"/>
      <c r="I649" s="83"/>
      <c r="J649" s="65"/>
    </row>
    <row r="650" spans="1:10" s="12" customFormat="1" ht="13.5" customHeight="1" x14ac:dyDescent="0.25">
      <c r="A650" s="221"/>
      <c r="B650" s="209" t="s">
        <v>143</v>
      </c>
      <c r="C650" s="21"/>
      <c r="D650" s="221"/>
      <c r="E650" s="221"/>
      <c r="F650" s="74">
        <f>SUM(F648:F649)</f>
        <v>9.3000000000000007</v>
      </c>
      <c r="G650" s="221"/>
      <c r="H650" s="221"/>
      <c r="I650" s="83"/>
      <c r="J650" s="65"/>
    </row>
    <row r="651" spans="1:10" s="1" customFormat="1" ht="13.5" customHeight="1" x14ac:dyDescent="0.25">
      <c r="A651" s="208">
        <v>19</v>
      </c>
      <c r="B651" s="344" t="s">
        <v>700</v>
      </c>
      <c r="C651" s="344"/>
      <c r="D651" s="344"/>
      <c r="E651" s="344"/>
      <c r="F651" s="344"/>
      <c r="G651" s="344"/>
      <c r="H651" s="344"/>
      <c r="I651" s="82"/>
      <c r="J651" s="65"/>
    </row>
    <row r="652" spans="1:10" s="1" customFormat="1" ht="13.5" customHeight="1" x14ac:dyDescent="0.25">
      <c r="A652" s="221">
        <v>1</v>
      </c>
      <c r="B652" s="217" t="s">
        <v>540</v>
      </c>
      <c r="C652" s="221" t="s">
        <v>102</v>
      </c>
      <c r="D652" s="221" t="s">
        <v>121</v>
      </c>
      <c r="E652" s="221">
        <v>1</v>
      </c>
      <c r="F652" s="233">
        <v>0.15</v>
      </c>
      <c r="G652" s="221" t="s">
        <v>317</v>
      </c>
      <c r="H652" s="221" t="s">
        <v>105</v>
      </c>
      <c r="I652" s="82"/>
      <c r="J652" s="65"/>
    </row>
    <row r="653" spans="1:10" s="1" customFormat="1" ht="13.5" customHeight="1" x14ac:dyDescent="0.25">
      <c r="A653" s="221">
        <v>2</v>
      </c>
      <c r="B653" s="217" t="s">
        <v>701</v>
      </c>
      <c r="C653" s="221" t="s">
        <v>102</v>
      </c>
      <c r="D653" s="221" t="s">
        <v>189</v>
      </c>
      <c r="E653" s="221">
        <v>26</v>
      </c>
      <c r="F653" s="233">
        <v>15.5</v>
      </c>
      <c r="G653" s="221" t="s">
        <v>317</v>
      </c>
      <c r="H653" s="221" t="s">
        <v>105</v>
      </c>
      <c r="I653" s="82"/>
      <c r="J653" s="65"/>
    </row>
    <row r="654" spans="1:10" s="1" customFormat="1" ht="13.5" customHeight="1" x14ac:dyDescent="0.25">
      <c r="A654" s="221">
        <v>3</v>
      </c>
      <c r="B654" s="217" t="s">
        <v>158</v>
      </c>
      <c r="C654" s="221" t="s">
        <v>102</v>
      </c>
      <c r="D654" s="221" t="s">
        <v>189</v>
      </c>
      <c r="E654" s="221">
        <v>800</v>
      </c>
      <c r="F654" s="233">
        <v>18.7</v>
      </c>
      <c r="G654" s="221" t="s">
        <v>317</v>
      </c>
      <c r="H654" s="221" t="s">
        <v>105</v>
      </c>
      <c r="I654" s="82"/>
      <c r="J654" s="65"/>
    </row>
    <row r="655" spans="1:10" s="1" customFormat="1" ht="13.5" customHeight="1" x14ac:dyDescent="0.25">
      <c r="A655" s="221">
        <v>4</v>
      </c>
      <c r="B655" s="217" t="s">
        <v>170</v>
      </c>
      <c r="C655" s="221" t="s">
        <v>142</v>
      </c>
      <c r="D655" s="221"/>
      <c r="E655" s="221"/>
      <c r="F655" s="233">
        <v>5</v>
      </c>
      <c r="G655" s="221" t="s">
        <v>317</v>
      </c>
      <c r="H655" s="221" t="s">
        <v>105</v>
      </c>
      <c r="I655" s="82"/>
      <c r="J655" s="65"/>
    </row>
    <row r="656" spans="1:10" s="1" customFormat="1" ht="13.5" customHeight="1" x14ac:dyDescent="0.25">
      <c r="A656" s="221">
        <v>5</v>
      </c>
      <c r="B656" s="217" t="s">
        <v>243</v>
      </c>
      <c r="C656" s="221" t="s">
        <v>102</v>
      </c>
      <c r="D656" s="221" t="s">
        <v>121</v>
      </c>
      <c r="E656" s="221">
        <v>4</v>
      </c>
      <c r="F656" s="233">
        <v>28.83</v>
      </c>
      <c r="G656" s="221" t="s">
        <v>317</v>
      </c>
      <c r="H656" s="221" t="s">
        <v>105</v>
      </c>
      <c r="I656" s="82"/>
      <c r="J656" s="65"/>
    </row>
    <row r="657" spans="1:10" s="12" customFormat="1" ht="13.5" customHeight="1" x14ac:dyDescent="0.25">
      <c r="A657" s="217"/>
      <c r="B657" s="13" t="s">
        <v>61</v>
      </c>
      <c r="C657" s="41"/>
      <c r="D657" s="41"/>
      <c r="E657" s="221"/>
      <c r="F657" s="74">
        <f>SUM(F651:F656)</f>
        <v>68.180000000000007</v>
      </c>
      <c r="G657" s="41"/>
      <c r="H657" s="41"/>
      <c r="I657" s="83"/>
      <c r="J657" s="65"/>
    </row>
    <row r="658" spans="1:10" s="12" customFormat="1" ht="13.5" customHeight="1" x14ac:dyDescent="0.25">
      <c r="A658" s="221"/>
      <c r="B658" s="11" t="s">
        <v>219</v>
      </c>
      <c r="C658" s="21"/>
      <c r="D658" s="221"/>
      <c r="E658" s="221"/>
      <c r="F658" s="74">
        <v>0</v>
      </c>
      <c r="G658" s="221"/>
      <c r="H658" s="221"/>
      <c r="I658" s="83"/>
      <c r="J658" s="65"/>
    </row>
    <row r="659" spans="1:10" s="12" customFormat="1" ht="13.5" customHeight="1" x14ac:dyDescent="0.25">
      <c r="A659" s="221"/>
      <c r="B659" s="209" t="s">
        <v>143</v>
      </c>
      <c r="C659" s="21"/>
      <c r="D659" s="221"/>
      <c r="E659" s="221"/>
      <c r="F659" s="74">
        <f>SUM(F657:F658)</f>
        <v>68.180000000000007</v>
      </c>
      <c r="G659" s="221"/>
      <c r="H659" s="221"/>
      <c r="I659" s="83"/>
      <c r="J659" s="65"/>
    </row>
    <row r="660" spans="1:10" s="1" customFormat="1" ht="13.5" customHeight="1" x14ac:dyDescent="0.25">
      <c r="A660" s="208">
        <v>20</v>
      </c>
      <c r="B660" s="344" t="s">
        <v>702</v>
      </c>
      <c r="C660" s="344"/>
      <c r="D660" s="344"/>
      <c r="E660" s="344"/>
      <c r="F660" s="344"/>
      <c r="G660" s="344"/>
      <c r="H660" s="344"/>
      <c r="I660" s="82"/>
      <c r="J660" s="65"/>
    </row>
    <row r="661" spans="1:10" s="1" customFormat="1" ht="13.5" customHeight="1" x14ac:dyDescent="0.25">
      <c r="A661" s="221">
        <v>1</v>
      </c>
      <c r="B661" s="217" t="s">
        <v>541</v>
      </c>
      <c r="C661" s="221" t="s">
        <v>102</v>
      </c>
      <c r="D661" s="221" t="s">
        <v>121</v>
      </c>
      <c r="E661" s="221">
        <v>2</v>
      </c>
      <c r="F661" s="219">
        <v>2</v>
      </c>
      <c r="G661" s="221" t="s">
        <v>317</v>
      </c>
      <c r="H661" s="221" t="s">
        <v>98</v>
      </c>
      <c r="I661" s="82"/>
      <c r="J661" s="65"/>
    </row>
    <row r="662" spans="1:10" s="1" customFormat="1" ht="13.5" customHeight="1" x14ac:dyDescent="0.25">
      <c r="A662" s="221">
        <v>2</v>
      </c>
      <c r="B662" s="217" t="s">
        <v>170</v>
      </c>
      <c r="C662" s="221" t="s">
        <v>142</v>
      </c>
      <c r="D662" s="221"/>
      <c r="E662" s="221"/>
      <c r="F662" s="233">
        <v>6</v>
      </c>
      <c r="G662" s="221" t="s">
        <v>317</v>
      </c>
      <c r="H662" s="221" t="s">
        <v>105</v>
      </c>
      <c r="I662" s="82"/>
      <c r="J662" s="65"/>
    </row>
    <row r="663" spans="1:10" s="1" customFormat="1" ht="13.5" customHeight="1" x14ac:dyDescent="0.25">
      <c r="A663" s="221">
        <v>3</v>
      </c>
      <c r="B663" s="217" t="s">
        <v>165</v>
      </c>
      <c r="C663" s="221" t="s">
        <v>102</v>
      </c>
      <c r="D663" s="221"/>
      <c r="E663" s="221"/>
      <c r="F663" s="233">
        <v>1</v>
      </c>
      <c r="G663" s="221" t="s">
        <v>317</v>
      </c>
      <c r="H663" s="221" t="s">
        <v>105</v>
      </c>
      <c r="I663" s="82"/>
      <c r="J663" s="65"/>
    </row>
    <row r="664" spans="1:10" s="1" customFormat="1" ht="13.5" customHeight="1" x14ac:dyDescent="0.25">
      <c r="A664" s="221">
        <v>4</v>
      </c>
      <c r="B664" s="217" t="s">
        <v>163</v>
      </c>
      <c r="C664" s="221"/>
      <c r="D664" s="221" t="s">
        <v>110</v>
      </c>
      <c r="E664" s="221">
        <v>0.2</v>
      </c>
      <c r="F664" s="233">
        <v>0.3</v>
      </c>
      <c r="G664" s="221" t="s">
        <v>317</v>
      </c>
      <c r="H664" s="221" t="s">
        <v>98</v>
      </c>
      <c r="I664" s="82"/>
      <c r="J664" s="65"/>
    </row>
    <row r="665" spans="1:10" s="1" customFormat="1" ht="13.5" customHeight="1" x14ac:dyDescent="0.25">
      <c r="A665" s="221">
        <v>5</v>
      </c>
      <c r="B665" s="217" t="s">
        <v>703</v>
      </c>
      <c r="C665" s="221" t="s">
        <v>102</v>
      </c>
      <c r="D665" s="221" t="s">
        <v>189</v>
      </c>
      <c r="E665" s="221">
        <v>15</v>
      </c>
      <c r="F665" s="233">
        <v>4</v>
      </c>
      <c r="G665" s="221" t="s">
        <v>317</v>
      </c>
      <c r="H665" s="221" t="s">
        <v>98</v>
      </c>
      <c r="I665" s="82"/>
      <c r="J665" s="65"/>
    </row>
    <row r="666" spans="1:10" s="12" customFormat="1" ht="13.5" customHeight="1" x14ac:dyDescent="0.25">
      <c r="A666" s="217"/>
      <c r="B666" s="13" t="s">
        <v>61</v>
      </c>
      <c r="C666" s="41"/>
      <c r="D666" s="41"/>
      <c r="E666" s="221"/>
      <c r="F666" s="74">
        <f>F662+F663</f>
        <v>7</v>
      </c>
      <c r="G666" s="41"/>
      <c r="H666" s="41"/>
      <c r="I666" s="83"/>
      <c r="J666" s="65"/>
    </row>
    <row r="667" spans="1:10" s="12" customFormat="1" ht="13.5" customHeight="1" x14ac:dyDescent="0.25">
      <c r="A667" s="221"/>
      <c r="B667" s="11" t="s">
        <v>219</v>
      </c>
      <c r="C667" s="21"/>
      <c r="D667" s="221"/>
      <c r="E667" s="221"/>
      <c r="F667" s="74">
        <f>F661+F664+F665</f>
        <v>6.3</v>
      </c>
      <c r="G667" s="221"/>
      <c r="H667" s="221"/>
      <c r="I667" s="83"/>
      <c r="J667" s="65"/>
    </row>
    <row r="668" spans="1:10" s="12" customFormat="1" ht="13.5" customHeight="1" x14ac:dyDescent="0.25">
      <c r="A668" s="221"/>
      <c r="B668" s="209" t="s">
        <v>143</v>
      </c>
      <c r="C668" s="21"/>
      <c r="D668" s="221"/>
      <c r="E668" s="221"/>
      <c r="F668" s="74">
        <f>SUM(F666:F667)</f>
        <v>13.3</v>
      </c>
      <c r="G668" s="221"/>
      <c r="H668" s="221"/>
      <c r="I668" s="83"/>
      <c r="J668" s="65"/>
    </row>
    <row r="669" spans="1:10" s="1" customFormat="1" ht="13.5" customHeight="1" x14ac:dyDescent="0.25">
      <c r="A669" s="221"/>
      <c r="B669" s="209" t="s">
        <v>187</v>
      </c>
      <c r="C669" s="208"/>
      <c r="D669" s="208"/>
      <c r="E669" s="208"/>
      <c r="F669" s="69"/>
      <c r="G669" s="213"/>
      <c r="H669" s="208"/>
      <c r="I669" s="82"/>
      <c r="J669" s="65"/>
    </row>
    <row r="670" spans="1:10" s="12" customFormat="1" ht="13.5" customHeight="1" x14ac:dyDescent="0.25">
      <c r="A670" s="217"/>
      <c r="B670" s="13" t="s">
        <v>61</v>
      </c>
      <c r="C670" s="41"/>
      <c r="D670" s="41"/>
      <c r="E670" s="221"/>
      <c r="F670" s="74">
        <f>F666+F657+F648+F640+F631+F623+F613+F602+F593+F585+F573</f>
        <v>1400.01</v>
      </c>
      <c r="G670" s="41"/>
      <c r="H670" s="41"/>
      <c r="I670" s="83"/>
      <c r="J670" s="65"/>
    </row>
    <row r="671" spans="1:10" s="12" customFormat="1" ht="13.5" customHeight="1" x14ac:dyDescent="0.25">
      <c r="A671" s="221"/>
      <c r="B671" s="11" t="s">
        <v>219</v>
      </c>
      <c r="C671" s="21"/>
      <c r="D671" s="221"/>
      <c r="E671" s="221"/>
      <c r="F671" s="74">
        <f>F667+F658+F649+F641+F632+F624+F614+F603+F594+F586+F574</f>
        <v>221.74</v>
      </c>
      <c r="G671" s="221"/>
      <c r="H671" s="221"/>
      <c r="I671" s="83"/>
      <c r="J671" s="65"/>
    </row>
    <row r="672" spans="1:10" s="12" customFormat="1" ht="13.5" customHeight="1" x14ac:dyDescent="0.25">
      <c r="A672" s="221"/>
      <c r="B672" s="209" t="s">
        <v>143</v>
      </c>
      <c r="C672" s="21"/>
      <c r="D672" s="221"/>
      <c r="E672" s="221"/>
      <c r="F672" s="74">
        <f>SUM(F670:F671)</f>
        <v>1621.75</v>
      </c>
      <c r="G672" s="221"/>
      <c r="H672" s="221"/>
      <c r="I672" s="83"/>
      <c r="J672" s="65"/>
    </row>
    <row r="673" spans="1:10" s="1" customFormat="1" ht="13.5" customHeight="1" x14ac:dyDescent="0.25">
      <c r="A673" s="208"/>
      <c r="B673" s="215" t="s">
        <v>357</v>
      </c>
      <c r="C673" s="208"/>
      <c r="D673" s="208"/>
      <c r="E673" s="208"/>
      <c r="F673" s="74"/>
      <c r="G673" s="208"/>
      <c r="H673" s="208"/>
      <c r="I673" s="82"/>
      <c r="J673" s="65"/>
    </row>
    <row r="674" spans="1:10" s="1" customFormat="1" ht="13.5" customHeight="1" x14ac:dyDescent="0.25">
      <c r="A674" s="208">
        <v>21</v>
      </c>
      <c r="B674" s="344" t="s">
        <v>704</v>
      </c>
      <c r="C674" s="344"/>
      <c r="D674" s="344"/>
      <c r="E674" s="344"/>
      <c r="F674" s="344"/>
      <c r="G674" s="344"/>
      <c r="H674" s="344"/>
      <c r="I674" s="82"/>
      <c r="J674" s="65"/>
    </row>
    <row r="675" spans="1:10" s="1" customFormat="1" ht="13.5" customHeight="1" x14ac:dyDescent="0.25">
      <c r="A675" s="221">
        <v>1</v>
      </c>
      <c r="B675" s="231" t="s">
        <v>542</v>
      </c>
      <c r="C675" s="221" t="s">
        <v>102</v>
      </c>
      <c r="D675" s="221" t="s">
        <v>121</v>
      </c>
      <c r="E675" s="221">
        <v>2</v>
      </c>
      <c r="F675" s="233">
        <v>20</v>
      </c>
      <c r="G675" s="221" t="s">
        <v>317</v>
      </c>
      <c r="H675" s="221" t="s">
        <v>105</v>
      </c>
      <c r="I675" s="82"/>
      <c r="J675" s="65"/>
    </row>
    <row r="676" spans="1:10" s="1" customFormat="1" ht="13.5" customHeight="1" x14ac:dyDescent="0.25">
      <c r="A676" s="221">
        <v>2</v>
      </c>
      <c r="B676" s="231" t="s">
        <v>208</v>
      </c>
      <c r="C676" s="221" t="s">
        <v>142</v>
      </c>
      <c r="D676" s="221"/>
      <c r="E676" s="221"/>
      <c r="F676" s="233">
        <v>8.75</v>
      </c>
      <c r="G676" s="221" t="s">
        <v>317</v>
      </c>
      <c r="H676" s="221" t="s">
        <v>105</v>
      </c>
      <c r="I676" s="82"/>
      <c r="J676" s="65"/>
    </row>
    <row r="677" spans="1:10" s="1" customFormat="1" ht="13.5" customHeight="1" x14ac:dyDescent="0.25">
      <c r="A677" s="221">
        <v>3</v>
      </c>
      <c r="B677" s="217" t="s">
        <v>165</v>
      </c>
      <c r="C677" s="221" t="s">
        <v>102</v>
      </c>
      <c r="D677" s="221"/>
      <c r="E677" s="221"/>
      <c r="F677" s="233">
        <v>5</v>
      </c>
      <c r="G677" s="221" t="s">
        <v>317</v>
      </c>
      <c r="H677" s="221" t="s">
        <v>105</v>
      </c>
      <c r="I677" s="82"/>
      <c r="J677" s="65"/>
    </row>
    <row r="678" spans="1:10" s="1" customFormat="1" ht="13.5" customHeight="1" x14ac:dyDescent="0.25">
      <c r="A678" s="221">
        <v>4</v>
      </c>
      <c r="B678" s="217" t="s">
        <v>163</v>
      </c>
      <c r="C678" s="221"/>
      <c r="D678" s="221" t="s">
        <v>110</v>
      </c>
      <c r="E678" s="221">
        <v>1</v>
      </c>
      <c r="F678" s="233">
        <v>0.8</v>
      </c>
      <c r="G678" s="221" t="s">
        <v>317</v>
      </c>
      <c r="H678" s="221" t="s">
        <v>105</v>
      </c>
      <c r="I678" s="82"/>
      <c r="J678" s="65"/>
    </row>
    <row r="679" spans="1:10" s="12" customFormat="1" ht="13.5" customHeight="1" x14ac:dyDescent="0.25">
      <c r="A679" s="217"/>
      <c r="B679" s="13" t="s">
        <v>61</v>
      </c>
      <c r="C679" s="41"/>
      <c r="D679" s="41"/>
      <c r="E679" s="221"/>
      <c r="F679" s="74">
        <f>F675+F676+F677+F678</f>
        <v>34.549999999999997</v>
      </c>
      <c r="G679" s="41"/>
      <c r="H679" s="41"/>
      <c r="I679" s="83"/>
      <c r="J679" s="65"/>
    </row>
    <row r="680" spans="1:10" s="12" customFormat="1" ht="13.5" customHeight="1" x14ac:dyDescent="0.25">
      <c r="A680" s="221"/>
      <c r="B680" s="11" t="s">
        <v>219</v>
      </c>
      <c r="C680" s="21"/>
      <c r="D680" s="221"/>
      <c r="E680" s="221"/>
      <c r="F680" s="74">
        <v>0</v>
      </c>
      <c r="G680" s="221"/>
      <c r="H680" s="221"/>
      <c r="I680" s="83"/>
      <c r="J680" s="65"/>
    </row>
    <row r="681" spans="1:10" s="12" customFormat="1" ht="13.5" customHeight="1" x14ac:dyDescent="0.25">
      <c r="A681" s="221"/>
      <c r="B681" s="209" t="s">
        <v>143</v>
      </c>
      <c r="C681" s="21"/>
      <c r="D681" s="221"/>
      <c r="E681" s="221"/>
      <c r="F681" s="74">
        <f>SUM(F679:F680)</f>
        <v>34.549999999999997</v>
      </c>
      <c r="G681" s="221"/>
      <c r="H681" s="221"/>
      <c r="I681" s="83"/>
      <c r="J681" s="65"/>
    </row>
    <row r="682" spans="1:10" s="1" customFormat="1" ht="13.5" customHeight="1" x14ac:dyDescent="0.25">
      <c r="A682" s="208">
        <v>22</v>
      </c>
      <c r="B682" s="344" t="s">
        <v>705</v>
      </c>
      <c r="C682" s="344"/>
      <c r="D682" s="344"/>
      <c r="E682" s="344"/>
      <c r="F682" s="344"/>
      <c r="G682" s="344"/>
      <c r="H682" s="344"/>
      <c r="I682" s="82"/>
      <c r="J682" s="65"/>
    </row>
    <row r="683" spans="1:10" s="1" customFormat="1" ht="13.5" customHeight="1" x14ac:dyDescent="0.25">
      <c r="A683" s="221">
        <v>1</v>
      </c>
      <c r="B683" s="231" t="s">
        <v>542</v>
      </c>
      <c r="C683" s="221" t="s">
        <v>102</v>
      </c>
      <c r="D683" s="221" t="s">
        <v>121</v>
      </c>
      <c r="E683" s="221">
        <v>1</v>
      </c>
      <c r="F683" s="219" t="s">
        <v>101</v>
      </c>
      <c r="G683" s="221"/>
      <c r="H683" s="221"/>
      <c r="I683" s="82"/>
      <c r="J683" s="65"/>
    </row>
    <row r="684" spans="1:10" s="1" customFormat="1" ht="13.5" customHeight="1" x14ac:dyDescent="0.25">
      <c r="A684" s="221">
        <v>2</v>
      </c>
      <c r="B684" s="217" t="s">
        <v>170</v>
      </c>
      <c r="C684" s="221" t="s">
        <v>142</v>
      </c>
      <c r="D684" s="221"/>
      <c r="E684" s="221"/>
      <c r="F684" s="233">
        <v>9</v>
      </c>
      <c r="G684" s="221" t="s">
        <v>317</v>
      </c>
      <c r="H684" s="221" t="s">
        <v>105</v>
      </c>
      <c r="I684" s="82"/>
      <c r="J684" s="65"/>
    </row>
    <row r="685" spans="1:10" s="12" customFormat="1" ht="13.5" customHeight="1" x14ac:dyDescent="0.25">
      <c r="A685" s="217"/>
      <c r="B685" s="13" t="s">
        <v>61</v>
      </c>
      <c r="C685" s="41"/>
      <c r="D685" s="41"/>
      <c r="E685" s="221"/>
      <c r="F685" s="74">
        <f>F684</f>
        <v>9</v>
      </c>
      <c r="G685" s="41"/>
      <c r="H685" s="41"/>
      <c r="I685" s="83"/>
      <c r="J685" s="65"/>
    </row>
    <row r="686" spans="1:10" s="12" customFormat="1" ht="13.5" customHeight="1" x14ac:dyDescent="0.25">
      <c r="A686" s="221"/>
      <c r="B686" s="11" t="s">
        <v>219</v>
      </c>
      <c r="C686" s="21"/>
      <c r="D686" s="221"/>
      <c r="E686" s="221"/>
      <c r="F686" s="74">
        <v>0</v>
      </c>
      <c r="G686" s="221"/>
      <c r="H686" s="221"/>
      <c r="I686" s="83"/>
      <c r="J686" s="65"/>
    </row>
    <row r="687" spans="1:10" s="12" customFormat="1" ht="13.5" customHeight="1" x14ac:dyDescent="0.25">
      <c r="A687" s="221"/>
      <c r="B687" s="209" t="s">
        <v>143</v>
      </c>
      <c r="C687" s="21"/>
      <c r="D687" s="221"/>
      <c r="E687" s="221"/>
      <c r="F687" s="74">
        <f>SUM(F685:F686)</f>
        <v>9</v>
      </c>
      <c r="G687" s="221"/>
      <c r="H687" s="221"/>
      <c r="I687" s="83"/>
      <c r="J687" s="65"/>
    </row>
    <row r="688" spans="1:10" s="1" customFormat="1" ht="13.5" customHeight="1" x14ac:dyDescent="0.25">
      <c r="A688" s="208">
        <v>23</v>
      </c>
      <c r="B688" s="344" t="s">
        <v>706</v>
      </c>
      <c r="C688" s="344"/>
      <c r="D688" s="344"/>
      <c r="E688" s="344"/>
      <c r="F688" s="344"/>
      <c r="G688" s="344"/>
      <c r="H688" s="344"/>
      <c r="I688" s="82"/>
      <c r="J688" s="65"/>
    </row>
    <row r="689" spans="1:10" s="1" customFormat="1" ht="13.5" customHeight="1" x14ac:dyDescent="0.25">
      <c r="A689" s="221">
        <v>1</v>
      </c>
      <c r="B689" s="231" t="s">
        <v>542</v>
      </c>
      <c r="C689" s="221" t="s">
        <v>102</v>
      </c>
      <c r="D689" s="221" t="s">
        <v>121</v>
      </c>
      <c r="E689" s="221">
        <v>2</v>
      </c>
      <c r="F689" s="219">
        <v>5.3</v>
      </c>
      <c r="G689" s="221" t="s">
        <v>317</v>
      </c>
      <c r="H689" s="221" t="s">
        <v>98</v>
      </c>
      <c r="I689" s="82"/>
      <c r="J689" s="65"/>
    </row>
    <row r="690" spans="1:10" s="1" customFormat="1" ht="13.5" customHeight="1" x14ac:dyDescent="0.25">
      <c r="A690" s="221">
        <v>2</v>
      </c>
      <c r="B690" s="217" t="s">
        <v>170</v>
      </c>
      <c r="C690" s="221" t="s">
        <v>142</v>
      </c>
      <c r="D690" s="221"/>
      <c r="E690" s="221"/>
      <c r="F690" s="233">
        <v>2.8</v>
      </c>
      <c r="G690" s="221" t="s">
        <v>317</v>
      </c>
      <c r="H690" s="221" t="s">
        <v>98</v>
      </c>
      <c r="I690" s="82"/>
      <c r="J690" s="65"/>
    </row>
    <row r="691" spans="1:10" s="1" customFormat="1" ht="13.5" customHeight="1" x14ac:dyDescent="0.25">
      <c r="A691" s="221">
        <v>3</v>
      </c>
      <c r="B691" s="217" t="s">
        <v>158</v>
      </c>
      <c r="C691" s="221" t="s">
        <v>102</v>
      </c>
      <c r="D691" s="221" t="s">
        <v>189</v>
      </c>
      <c r="E691" s="221">
        <v>12</v>
      </c>
      <c r="F691" s="233">
        <v>0.65</v>
      </c>
      <c r="G691" s="221" t="s">
        <v>317</v>
      </c>
      <c r="H691" s="221" t="s">
        <v>105</v>
      </c>
      <c r="I691" s="82"/>
      <c r="J691" s="65"/>
    </row>
    <row r="692" spans="1:10" s="1" customFormat="1" ht="13.5" customHeight="1" x14ac:dyDescent="0.25">
      <c r="A692" s="221">
        <v>4</v>
      </c>
      <c r="B692" s="217" t="s">
        <v>163</v>
      </c>
      <c r="C692" s="221"/>
      <c r="D692" s="221" t="s">
        <v>110</v>
      </c>
      <c r="E692" s="221">
        <v>0.2</v>
      </c>
      <c r="F692" s="233">
        <v>0.75</v>
      </c>
      <c r="G692" s="221" t="s">
        <v>317</v>
      </c>
      <c r="H692" s="221" t="s">
        <v>105</v>
      </c>
      <c r="I692" s="82"/>
      <c r="J692" s="65"/>
    </row>
    <row r="693" spans="1:10" s="12" customFormat="1" ht="13.5" customHeight="1" x14ac:dyDescent="0.25">
      <c r="A693" s="217"/>
      <c r="B693" s="13" t="s">
        <v>61</v>
      </c>
      <c r="C693" s="41"/>
      <c r="D693" s="41"/>
      <c r="E693" s="221"/>
      <c r="F693" s="74">
        <f>F691+F692</f>
        <v>1.4</v>
      </c>
      <c r="G693" s="41"/>
      <c r="H693" s="41"/>
      <c r="I693" s="83"/>
      <c r="J693" s="65"/>
    </row>
    <row r="694" spans="1:10" s="12" customFormat="1" ht="13.5" customHeight="1" x14ac:dyDescent="0.25">
      <c r="A694" s="221"/>
      <c r="B694" s="11" t="s">
        <v>219</v>
      </c>
      <c r="C694" s="21"/>
      <c r="D694" s="221"/>
      <c r="E694" s="221"/>
      <c r="F694" s="74">
        <f>F689+F690</f>
        <v>8.1</v>
      </c>
      <c r="G694" s="221"/>
      <c r="H694" s="221"/>
      <c r="I694" s="83"/>
      <c r="J694" s="65"/>
    </row>
    <row r="695" spans="1:10" s="12" customFormat="1" ht="13.5" customHeight="1" x14ac:dyDescent="0.25">
      <c r="A695" s="221"/>
      <c r="B695" s="209" t="s">
        <v>143</v>
      </c>
      <c r="C695" s="21"/>
      <c r="D695" s="221"/>
      <c r="E695" s="221"/>
      <c r="F695" s="74">
        <f>SUM(F693:F694)</f>
        <v>9.5</v>
      </c>
      <c r="G695" s="221"/>
      <c r="H695" s="221"/>
      <c r="I695" s="83"/>
      <c r="J695" s="65"/>
    </row>
    <row r="696" spans="1:10" s="1" customFormat="1" ht="12.75" customHeight="1" x14ac:dyDescent="0.25">
      <c r="A696" s="208">
        <v>24</v>
      </c>
      <c r="B696" s="344" t="s">
        <v>707</v>
      </c>
      <c r="C696" s="344"/>
      <c r="D696" s="344"/>
      <c r="E696" s="344"/>
      <c r="F696" s="344"/>
      <c r="G696" s="344"/>
      <c r="H696" s="344"/>
      <c r="I696" s="82"/>
      <c r="J696" s="65"/>
    </row>
    <row r="697" spans="1:10" s="1" customFormat="1" ht="12.75" customHeight="1" x14ac:dyDescent="0.25">
      <c r="A697" s="221">
        <v>1</v>
      </c>
      <c r="B697" s="231" t="s">
        <v>542</v>
      </c>
      <c r="C697" s="221" t="s">
        <v>102</v>
      </c>
      <c r="D697" s="221" t="s">
        <v>121</v>
      </c>
      <c r="E697" s="221">
        <v>1</v>
      </c>
      <c r="F697" s="233">
        <v>0.6</v>
      </c>
      <c r="G697" s="221" t="s">
        <v>317</v>
      </c>
      <c r="H697" s="221" t="s">
        <v>98</v>
      </c>
      <c r="I697" s="82"/>
      <c r="J697" s="65"/>
    </row>
    <row r="698" spans="1:10" s="1" customFormat="1" ht="12.75" customHeight="1" x14ac:dyDescent="0.25">
      <c r="A698" s="221">
        <v>2</v>
      </c>
      <c r="B698" s="217" t="s">
        <v>708</v>
      </c>
      <c r="C698" s="221" t="s">
        <v>102</v>
      </c>
      <c r="D698" s="221" t="s">
        <v>121</v>
      </c>
      <c r="E698" s="221">
        <v>5</v>
      </c>
      <c r="F698" s="233">
        <v>45.5</v>
      </c>
      <c r="G698" s="221" t="s">
        <v>317</v>
      </c>
      <c r="H698" s="221" t="s">
        <v>105</v>
      </c>
      <c r="I698" s="82"/>
      <c r="J698" s="65"/>
    </row>
    <row r="699" spans="1:10" s="1" customFormat="1" ht="12.75" customHeight="1" x14ac:dyDescent="0.25">
      <c r="A699" s="221">
        <v>3</v>
      </c>
      <c r="B699" s="217" t="s">
        <v>170</v>
      </c>
      <c r="C699" s="221" t="s">
        <v>142</v>
      </c>
      <c r="D699" s="221"/>
      <c r="E699" s="41"/>
      <c r="F699" s="233">
        <v>5</v>
      </c>
      <c r="G699" s="221" t="s">
        <v>317</v>
      </c>
      <c r="H699" s="221" t="s">
        <v>98</v>
      </c>
      <c r="I699" s="82"/>
      <c r="J699" s="65"/>
    </row>
    <row r="700" spans="1:10" s="1" customFormat="1" ht="12.75" customHeight="1" x14ac:dyDescent="0.25">
      <c r="A700" s="221">
        <v>4</v>
      </c>
      <c r="B700" s="217" t="s">
        <v>689</v>
      </c>
      <c r="C700" s="221" t="s">
        <v>102</v>
      </c>
      <c r="D700" s="41" t="s">
        <v>189</v>
      </c>
      <c r="E700" s="221">
        <v>78</v>
      </c>
      <c r="F700" s="233">
        <v>73.599999999999994</v>
      </c>
      <c r="G700" s="221" t="s">
        <v>317</v>
      </c>
      <c r="H700" s="221" t="s">
        <v>105</v>
      </c>
      <c r="I700" s="82"/>
      <c r="J700" s="65"/>
    </row>
    <row r="701" spans="1:10" s="12" customFormat="1" ht="12.75" customHeight="1" x14ac:dyDescent="0.25">
      <c r="A701" s="217"/>
      <c r="B701" s="13" t="s">
        <v>61</v>
      </c>
      <c r="C701" s="41"/>
      <c r="D701" s="41"/>
      <c r="E701" s="221"/>
      <c r="F701" s="74">
        <f>F698+F700</f>
        <v>119.1</v>
      </c>
      <c r="G701" s="221" t="s">
        <v>317</v>
      </c>
      <c r="H701" s="41"/>
      <c r="I701" s="83"/>
      <c r="J701" s="65"/>
    </row>
    <row r="702" spans="1:10" s="12" customFormat="1" ht="12.75" customHeight="1" x14ac:dyDescent="0.25">
      <c r="A702" s="221"/>
      <c r="B702" s="11" t="s">
        <v>219</v>
      </c>
      <c r="C702" s="21"/>
      <c r="D702" s="221"/>
      <c r="E702" s="221"/>
      <c r="F702" s="74">
        <f>F697+F699</f>
        <v>5.6</v>
      </c>
      <c r="G702" s="221"/>
      <c r="H702" s="221"/>
      <c r="I702" s="83"/>
      <c r="J702" s="65"/>
    </row>
    <row r="703" spans="1:10" s="12" customFormat="1" ht="12.75" customHeight="1" x14ac:dyDescent="0.25">
      <c r="A703" s="221"/>
      <c r="B703" s="209" t="s">
        <v>143</v>
      </c>
      <c r="C703" s="21"/>
      <c r="D703" s="221"/>
      <c r="E703" s="221"/>
      <c r="F703" s="74">
        <f>SUM(F701:F702)</f>
        <v>124.69999999999999</v>
      </c>
      <c r="G703" s="221"/>
      <c r="H703" s="221"/>
      <c r="I703" s="83"/>
      <c r="J703" s="65"/>
    </row>
    <row r="704" spans="1:10" s="1" customFormat="1" ht="12.75" customHeight="1" x14ac:dyDescent="0.25">
      <c r="A704" s="208">
        <v>25</v>
      </c>
      <c r="B704" s="344" t="s">
        <v>709</v>
      </c>
      <c r="C704" s="344"/>
      <c r="D704" s="344"/>
      <c r="E704" s="344"/>
      <c r="F704" s="344"/>
      <c r="G704" s="344"/>
      <c r="H704" s="344"/>
      <c r="I704" s="82"/>
      <c r="J704" s="65"/>
    </row>
    <row r="705" spans="1:10" s="1" customFormat="1" ht="12.75" customHeight="1" x14ac:dyDescent="0.25">
      <c r="A705" s="221">
        <v>1</v>
      </c>
      <c r="B705" s="231" t="s">
        <v>542</v>
      </c>
      <c r="C705" s="221" t="s">
        <v>102</v>
      </c>
      <c r="D705" s="221" t="s">
        <v>121</v>
      </c>
      <c r="E705" s="221">
        <v>1</v>
      </c>
      <c r="F705" s="233">
        <v>0.5</v>
      </c>
      <c r="G705" s="221" t="s">
        <v>317</v>
      </c>
      <c r="H705" s="221" t="s">
        <v>105</v>
      </c>
      <c r="I705" s="82"/>
      <c r="J705" s="65"/>
    </row>
    <row r="706" spans="1:10" s="1" customFormat="1" ht="12.75" customHeight="1" x14ac:dyDescent="0.25">
      <c r="A706" s="221">
        <v>2</v>
      </c>
      <c r="B706" s="217" t="s">
        <v>170</v>
      </c>
      <c r="C706" s="221" t="s">
        <v>142</v>
      </c>
      <c r="D706" s="221" t="s">
        <v>391</v>
      </c>
      <c r="E706" s="221"/>
      <c r="F706" s="233">
        <v>3.4</v>
      </c>
      <c r="G706" s="221" t="s">
        <v>317</v>
      </c>
      <c r="H706" s="221" t="s">
        <v>105</v>
      </c>
      <c r="I706" s="82"/>
      <c r="J706" s="65"/>
    </row>
    <row r="707" spans="1:10" s="1" customFormat="1" ht="12.75" customHeight="1" x14ac:dyDescent="0.25">
      <c r="A707" s="221">
        <v>3</v>
      </c>
      <c r="B707" s="231" t="s">
        <v>163</v>
      </c>
      <c r="C707" s="221"/>
      <c r="D707" s="221" t="s">
        <v>110</v>
      </c>
      <c r="E707" s="221">
        <v>0.2</v>
      </c>
      <c r="F707" s="233">
        <v>0.15</v>
      </c>
      <c r="G707" s="221" t="s">
        <v>317</v>
      </c>
      <c r="H707" s="221" t="s">
        <v>105</v>
      </c>
      <c r="I707" s="82"/>
      <c r="J707" s="65"/>
    </row>
    <row r="708" spans="1:10" s="1" customFormat="1" ht="12.75" customHeight="1" x14ac:dyDescent="0.25">
      <c r="A708" s="221">
        <v>4</v>
      </c>
      <c r="B708" s="217" t="s">
        <v>245</v>
      </c>
      <c r="C708" s="221" t="s">
        <v>102</v>
      </c>
      <c r="D708" s="221"/>
      <c r="E708" s="221"/>
      <c r="F708" s="233">
        <v>2.7</v>
      </c>
      <c r="G708" s="221" t="s">
        <v>317</v>
      </c>
      <c r="H708" s="221" t="s">
        <v>105</v>
      </c>
      <c r="I708" s="82"/>
      <c r="J708" s="65"/>
    </row>
    <row r="709" spans="1:10" s="12" customFormat="1" ht="12.75" customHeight="1" x14ac:dyDescent="0.25">
      <c r="A709" s="217"/>
      <c r="B709" s="13" t="s">
        <v>61</v>
      </c>
      <c r="C709" s="41"/>
      <c r="D709" s="41"/>
      <c r="E709" s="221"/>
      <c r="F709" s="74">
        <f>SUM(F705:F708)</f>
        <v>6.75</v>
      </c>
      <c r="G709" s="41"/>
      <c r="H709" s="41"/>
      <c r="I709" s="83"/>
      <c r="J709" s="65"/>
    </row>
    <row r="710" spans="1:10" s="12" customFormat="1" ht="12.75" customHeight="1" x14ac:dyDescent="0.25">
      <c r="A710" s="221"/>
      <c r="B710" s="11" t="s">
        <v>219</v>
      </c>
      <c r="C710" s="21"/>
      <c r="D710" s="221"/>
      <c r="E710" s="221"/>
      <c r="F710" s="74">
        <v>0</v>
      </c>
      <c r="G710" s="221"/>
      <c r="H710" s="221"/>
      <c r="I710" s="83"/>
      <c r="J710" s="65"/>
    </row>
    <row r="711" spans="1:10" s="12" customFormat="1" ht="12.75" customHeight="1" x14ac:dyDescent="0.25">
      <c r="A711" s="221"/>
      <c r="B711" s="209" t="s">
        <v>143</v>
      </c>
      <c r="C711" s="21"/>
      <c r="D711" s="221"/>
      <c r="E711" s="221"/>
      <c r="F711" s="74">
        <f>SUM(F709:F710)</f>
        <v>6.75</v>
      </c>
      <c r="G711" s="221"/>
      <c r="H711" s="221"/>
      <c r="I711" s="83"/>
      <c r="J711" s="65"/>
    </row>
    <row r="712" spans="1:10" s="1" customFormat="1" ht="12.75" customHeight="1" x14ac:dyDescent="0.25">
      <c r="A712" s="208">
        <v>26</v>
      </c>
      <c r="B712" s="344" t="s">
        <v>710</v>
      </c>
      <c r="C712" s="344"/>
      <c r="D712" s="344"/>
      <c r="E712" s="344"/>
      <c r="F712" s="344"/>
      <c r="G712" s="344"/>
      <c r="H712" s="344"/>
      <c r="I712" s="82"/>
      <c r="J712" s="65"/>
    </row>
    <row r="713" spans="1:10" s="1" customFormat="1" ht="12.75" customHeight="1" x14ac:dyDescent="0.25">
      <c r="A713" s="221">
        <v>1</v>
      </c>
      <c r="B713" s="231" t="s">
        <v>542</v>
      </c>
      <c r="C713" s="221" t="s">
        <v>102</v>
      </c>
      <c r="D713" s="221" t="s">
        <v>121</v>
      </c>
      <c r="E713" s="221">
        <v>1</v>
      </c>
      <c r="F713" s="219">
        <v>0.14000000000000001</v>
      </c>
      <c r="G713" s="221" t="s">
        <v>317</v>
      </c>
      <c r="H713" s="221" t="s">
        <v>105</v>
      </c>
      <c r="I713" s="82"/>
      <c r="J713" s="65"/>
    </row>
    <row r="714" spans="1:10" s="1" customFormat="1" ht="12.75" customHeight="1" x14ac:dyDescent="0.25">
      <c r="A714" s="221">
        <v>2</v>
      </c>
      <c r="B714" s="217" t="s">
        <v>208</v>
      </c>
      <c r="C714" s="221" t="s">
        <v>142</v>
      </c>
      <c r="D714" s="221"/>
      <c r="E714" s="221"/>
      <c r="F714" s="233">
        <v>1.7</v>
      </c>
      <c r="G714" s="221" t="s">
        <v>317</v>
      </c>
      <c r="H714" s="221" t="s">
        <v>98</v>
      </c>
      <c r="I714" s="82"/>
      <c r="J714" s="65"/>
    </row>
    <row r="715" spans="1:10" s="12" customFormat="1" ht="12.75" customHeight="1" x14ac:dyDescent="0.25">
      <c r="A715" s="217"/>
      <c r="B715" s="13" t="s">
        <v>61</v>
      </c>
      <c r="C715" s="41"/>
      <c r="D715" s="41"/>
      <c r="E715" s="221"/>
      <c r="F715" s="74">
        <f>F713</f>
        <v>0.14000000000000001</v>
      </c>
      <c r="G715" s="41"/>
      <c r="H715" s="41"/>
      <c r="I715" s="83"/>
      <c r="J715" s="65"/>
    </row>
    <row r="716" spans="1:10" s="12" customFormat="1" ht="12.75" customHeight="1" x14ac:dyDescent="0.25">
      <c r="A716" s="221"/>
      <c r="B716" s="11" t="s">
        <v>219</v>
      </c>
      <c r="C716" s="21"/>
      <c r="D716" s="221"/>
      <c r="E716" s="221"/>
      <c r="F716" s="74">
        <f>F714</f>
        <v>1.7</v>
      </c>
      <c r="G716" s="221"/>
      <c r="H716" s="221"/>
      <c r="I716" s="83"/>
      <c r="J716" s="65"/>
    </row>
    <row r="717" spans="1:10" s="12" customFormat="1" ht="12.75" customHeight="1" x14ac:dyDescent="0.25">
      <c r="A717" s="221"/>
      <c r="B717" s="209" t="s">
        <v>143</v>
      </c>
      <c r="C717" s="21"/>
      <c r="D717" s="221"/>
      <c r="E717" s="221"/>
      <c r="F717" s="74">
        <f>SUM(F715:F716)</f>
        <v>1.8399999999999999</v>
      </c>
      <c r="G717" s="221"/>
      <c r="H717" s="221"/>
      <c r="I717" s="83"/>
      <c r="J717" s="65"/>
    </row>
    <row r="718" spans="1:10" s="1" customFormat="1" ht="12.75" customHeight="1" x14ac:dyDescent="0.25">
      <c r="A718" s="221"/>
      <c r="B718" s="209" t="s">
        <v>209</v>
      </c>
      <c r="C718" s="208"/>
      <c r="D718" s="208"/>
      <c r="E718" s="208"/>
      <c r="F718" s="69"/>
      <c r="G718" s="213"/>
      <c r="H718" s="208"/>
      <c r="I718" s="82"/>
      <c r="J718" s="65"/>
    </row>
    <row r="719" spans="1:10" s="12" customFormat="1" ht="12.75" customHeight="1" x14ac:dyDescent="0.25">
      <c r="A719" s="217"/>
      <c r="B719" s="13" t="s">
        <v>61</v>
      </c>
      <c r="C719" s="41"/>
      <c r="D719" s="41"/>
      <c r="E719" s="221"/>
      <c r="F719" s="74">
        <f>F715+F709+F701+F693+F685+F679</f>
        <v>170.94</v>
      </c>
      <c r="G719" s="41"/>
      <c r="H719" s="41"/>
      <c r="I719" s="83"/>
      <c r="J719" s="65"/>
    </row>
    <row r="720" spans="1:10" s="12" customFormat="1" ht="12.75" customHeight="1" x14ac:dyDescent="0.25">
      <c r="A720" s="221"/>
      <c r="B720" s="11" t="s">
        <v>219</v>
      </c>
      <c r="C720" s="21"/>
      <c r="D720" s="221"/>
      <c r="E720" s="221"/>
      <c r="F720" s="74">
        <f>F680+F694+F702+F710+F716</f>
        <v>15.399999999999999</v>
      </c>
      <c r="G720" s="221"/>
      <c r="H720" s="221"/>
      <c r="I720" s="83"/>
      <c r="J720" s="65"/>
    </row>
    <row r="721" spans="1:10" s="12" customFormat="1" ht="12.75" customHeight="1" x14ac:dyDescent="0.25">
      <c r="A721" s="221"/>
      <c r="B721" s="209" t="s">
        <v>143</v>
      </c>
      <c r="C721" s="21"/>
      <c r="D721" s="221"/>
      <c r="E721" s="221"/>
      <c r="F721" s="74">
        <f>SUM(F719:F720)</f>
        <v>186.34</v>
      </c>
      <c r="G721" s="221"/>
      <c r="H721" s="221"/>
      <c r="I721" s="83"/>
      <c r="J721" s="65"/>
    </row>
    <row r="722" spans="1:10" s="1" customFormat="1" ht="12.75" customHeight="1" x14ac:dyDescent="0.25">
      <c r="A722" s="208"/>
      <c r="B722" s="215" t="s">
        <v>307</v>
      </c>
      <c r="C722" s="208"/>
      <c r="D722" s="208"/>
      <c r="E722" s="208"/>
      <c r="F722" s="74"/>
      <c r="G722" s="208"/>
      <c r="H722" s="208"/>
      <c r="I722" s="82"/>
      <c r="J722" s="65"/>
    </row>
    <row r="723" spans="1:10" s="1" customFormat="1" ht="12.75" customHeight="1" x14ac:dyDescent="0.25">
      <c r="A723" s="208">
        <v>27</v>
      </c>
      <c r="B723" s="344" t="s">
        <v>711</v>
      </c>
      <c r="C723" s="344"/>
      <c r="D723" s="344"/>
      <c r="E723" s="344"/>
      <c r="F723" s="344"/>
      <c r="G723" s="344"/>
      <c r="H723" s="344"/>
      <c r="I723" s="82"/>
      <c r="J723" s="65"/>
    </row>
    <row r="724" spans="1:10" s="1" customFormat="1" ht="12.75" customHeight="1" x14ac:dyDescent="0.25">
      <c r="A724" s="221">
        <v>1</v>
      </c>
      <c r="B724" s="231" t="s">
        <v>542</v>
      </c>
      <c r="C724" s="221" t="s">
        <v>102</v>
      </c>
      <c r="D724" s="221" t="s">
        <v>121</v>
      </c>
      <c r="E724" s="221">
        <v>2</v>
      </c>
      <c r="F724" s="233">
        <v>2.5</v>
      </c>
      <c r="G724" s="221" t="s">
        <v>388</v>
      </c>
      <c r="H724" s="221" t="s">
        <v>98</v>
      </c>
      <c r="I724" s="82"/>
      <c r="J724" s="65"/>
    </row>
    <row r="725" spans="1:10" s="1" customFormat="1" ht="12.75" customHeight="1" x14ac:dyDescent="0.25">
      <c r="A725" s="221">
        <v>2</v>
      </c>
      <c r="B725" s="217" t="s">
        <v>158</v>
      </c>
      <c r="C725" s="221" t="s">
        <v>102</v>
      </c>
      <c r="D725" s="221" t="s">
        <v>189</v>
      </c>
      <c r="E725" s="221">
        <v>400</v>
      </c>
      <c r="F725" s="233">
        <v>174</v>
      </c>
      <c r="G725" s="221" t="s">
        <v>317</v>
      </c>
      <c r="H725" s="221" t="s">
        <v>105</v>
      </c>
      <c r="I725" s="82"/>
      <c r="J725" s="65"/>
    </row>
    <row r="726" spans="1:10" s="1" customFormat="1" ht="12.75" customHeight="1" x14ac:dyDescent="0.25">
      <c r="A726" s="221">
        <v>3</v>
      </c>
      <c r="B726" s="217" t="s">
        <v>170</v>
      </c>
      <c r="C726" s="221" t="s">
        <v>142</v>
      </c>
      <c r="D726" s="221"/>
      <c r="E726" s="221"/>
      <c r="F726" s="233">
        <v>4.8</v>
      </c>
      <c r="G726" s="221" t="s">
        <v>317</v>
      </c>
      <c r="H726" s="221" t="s">
        <v>98</v>
      </c>
      <c r="I726" s="82"/>
      <c r="J726" s="65"/>
    </row>
    <row r="727" spans="1:10" s="1" customFormat="1" ht="12.75" customHeight="1" x14ac:dyDescent="0.25">
      <c r="A727" s="221">
        <v>4</v>
      </c>
      <c r="B727" s="217" t="s">
        <v>163</v>
      </c>
      <c r="C727" s="221" t="s">
        <v>101</v>
      </c>
      <c r="D727" s="221" t="s">
        <v>110</v>
      </c>
      <c r="E727" s="221">
        <v>0.4</v>
      </c>
      <c r="F727" s="233">
        <v>0.4</v>
      </c>
      <c r="G727" s="221" t="s">
        <v>317</v>
      </c>
      <c r="H727" s="221" t="s">
        <v>105</v>
      </c>
      <c r="I727" s="82"/>
      <c r="J727" s="65"/>
    </row>
    <row r="728" spans="1:10" s="12" customFormat="1" ht="12.75" customHeight="1" x14ac:dyDescent="0.25">
      <c r="A728" s="217"/>
      <c r="B728" s="13" t="s">
        <v>61</v>
      </c>
      <c r="C728" s="41"/>
      <c r="D728" s="41"/>
      <c r="E728" s="221"/>
      <c r="F728" s="74">
        <f>F725+F727</f>
        <v>174.4</v>
      </c>
      <c r="G728" s="41"/>
      <c r="H728" s="41"/>
      <c r="I728" s="83"/>
      <c r="J728" s="65"/>
    </row>
    <row r="729" spans="1:10" s="12" customFormat="1" ht="12.75" customHeight="1" x14ac:dyDescent="0.25">
      <c r="A729" s="221"/>
      <c r="B729" s="11" t="s">
        <v>219</v>
      </c>
      <c r="C729" s="21"/>
      <c r="D729" s="221"/>
      <c r="E729" s="221"/>
      <c r="F729" s="74">
        <f>F724+F726</f>
        <v>7.3</v>
      </c>
      <c r="G729" s="221"/>
      <c r="H729" s="221"/>
      <c r="I729" s="83"/>
      <c r="J729" s="65"/>
    </row>
    <row r="730" spans="1:10" s="12" customFormat="1" ht="12.75" customHeight="1" x14ac:dyDescent="0.25">
      <c r="A730" s="221"/>
      <c r="B730" s="209" t="s">
        <v>143</v>
      </c>
      <c r="C730" s="21"/>
      <c r="D730" s="221"/>
      <c r="E730" s="221"/>
      <c r="F730" s="74">
        <f>SUM(F728:F729)</f>
        <v>181.70000000000002</v>
      </c>
      <c r="G730" s="221"/>
      <c r="H730" s="221"/>
      <c r="I730" s="83"/>
      <c r="J730" s="65"/>
    </row>
    <row r="731" spans="1:10" s="1" customFormat="1" ht="12.75" customHeight="1" x14ac:dyDescent="0.25">
      <c r="A731" s="208">
        <v>28</v>
      </c>
      <c r="B731" s="344" t="s">
        <v>712</v>
      </c>
      <c r="C731" s="344"/>
      <c r="D731" s="344"/>
      <c r="E731" s="344"/>
      <c r="F731" s="344"/>
      <c r="G731" s="344"/>
      <c r="H731" s="344"/>
      <c r="I731" s="82"/>
      <c r="J731" s="65"/>
    </row>
    <row r="732" spans="1:10" s="1" customFormat="1" ht="12.75" customHeight="1" x14ac:dyDescent="0.25">
      <c r="A732" s="221">
        <v>1</v>
      </c>
      <c r="B732" s="231" t="s">
        <v>542</v>
      </c>
      <c r="C732" s="221" t="s">
        <v>102</v>
      </c>
      <c r="D732" s="221" t="s">
        <v>121</v>
      </c>
      <c r="E732" s="221">
        <v>2</v>
      </c>
      <c r="F732" s="233">
        <v>2.2999999999999998</v>
      </c>
      <c r="G732" s="221" t="s">
        <v>392</v>
      </c>
      <c r="H732" s="221" t="s">
        <v>105</v>
      </c>
      <c r="I732" s="82"/>
      <c r="J732" s="65"/>
    </row>
    <row r="733" spans="1:10" s="1" customFormat="1" ht="12.75" customHeight="1" x14ac:dyDescent="0.25">
      <c r="A733" s="221">
        <v>2</v>
      </c>
      <c r="B733" s="217" t="s">
        <v>165</v>
      </c>
      <c r="C733" s="221" t="s">
        <v>102</v>
      </c>
      <c r="D733" s="221"/>
      <c r="E733" s="221"/>
      <c r="F733" s="233">
        <v>2.4</v>
      </c>
      <c r="G733" s="221" t="s">
        <v>392</v>
      </c>
      <c r="H733" s="221" t="s">
        <v>105</v>
      </c>
      <c r="I733" s="82"/>
      <c r="J733" s="65"/>
    </row>
    <row r="734" spans="1:10" s="1" customFormat="1" ht="12.75" customHeight="1" x14ac:dyDescent="0.25">
      <c r="A734" s="221">
        <v>3</v>
      </c>
      <c r="B734" s="217" t="s">
        <v>170</v>
      </c>
      <c r="C734" s="221" t="s">
        <v>142</v>
      </c>
      <c r="D734" s="221"/>
      <c r="E734" s="221"/>
      <c r="F734" s="233">
        <v>13</v>
      </c>
      <c r="G734" s="221" t="s">
        <v>317</v>
      </c>
      <c r="H734" s="221" t="s">
        <v>105</v>
      </c>
      <c r="I734" s="82"/>
      <c r="J734" s="65"/>
    </row>
    <row r="735" spans="1:10" s="1" customFormat="1" ht="12.75" customHeight="1" x14ac:dyDescent="0.25">
      <c r="A735" s="221">
        <v>4</v>
      </c>
      <c r="B735" s="217" t="s">
        <v>246</v>
      </c>
      <c r="C735" s="221"/>
      <c r="D735" s="221" t="s">
        <v>110</v>
      </c>
      <c r="E735" s="221">
        <v>1</v>
      </c>
      <c r="F735" s="233">
        <v>1.2</v>
      </c>
      <c r="G735" s="221" t="s">
        <v>392</v>
      </c>
      <c r="H735" s="221" t="s">
        <v>105</v>
      </c>
      <c r="I735" s="82"/>
      <c r="J735" s="65"/>
    </row>
    <row r="736" spans="1:10" s="12" customFormat="1" ht="12.75" customHeight="1" x14ac:dyDescent="0.25">
      <c r="A736" s="217"/>
      <c r="B736" s="13" t="s">
        <v>61</v>
      </c>
      <c r="C736" s="41"/>
      <c r="D736" s="41"/>
      <c r="E736" s="221"/>
      <c r="F736" s="74">
        <f>F735+F734+F733+F732</f>
        <v>18.899999999999999</v>
      </c>
      <c r="G736" s="41"/>
      <c r="H736" s="41"/>
      <c r="I736" s="83"/>
      <c r="J736" s="65"/>
    </row>
    <row r="737" spans="1:10" s="12" customFormat="1" ht="12.75" customHeight="1" x14ac:dyDescent="0.25">
      <c r="A737" s="221"/>
      <c r="B737" s="11" t="s">
        <v>219</v>
      </c>
      <c r="C737" s="21"/>
      <c r="D737" s="221"/>
      <c r="E737" s="221"/>
      <c r="F737" s="74">
        <v>0</v>
      </c>
      <c r="G737" s="221"/>
      <c r="H737" s="221"/>
      <c r="I737" s="83"/>
      <c r="J737" s="65"/>
    </row>
    <row r="738" spans="1:10" s="12" customFormat="1" ht="12.75" customHeight="1" x14ac:dyDescent="0.25">
      <c r="A738" s="221"/>
      <c r="B738" s="209" t="s">
        <v>143</v>
      </c>
      <c r="C738" s="21"/>
      <c r="D738" s="221"/>
      <c r="E738" s="221"/>
      <c r="F738" s="74">
        <f>SUM(F736:F737)</f>
        <v>18.899999999999999</v>
      </c>
      <c r="G738" s="221"/>
      <c r="H738" s="221"/>
      <c r="I738" s="83"/>
      <c r="J738" s="65"/>
    </row>
    <row r="739" spans="1:10" s="1" customFormat="1" ht="12.75" customHeight="1" x14ac:dyDescent="0.25">
      <c r="A739" s="208">
        <v>29</v>
      </c>
      <c r="B739" s="344" t="s">
        <v>713</v>
      </c>
      <c r="C739" s="344"/>
      <c r="D739" s="344"/>
      <c r="E739" s="344"/>
      <c r="F739" s="344"/>
      <c r="G739" s="344"/>
      <c r="H739" s="344"/>
      <c r="I739" s="82"/>
      <c r="J739" s="65"/>
    </row>
    <row r="740" spans="1:10" s="1" customFormat="1" ht="12.75" customHeight="1" x14ac:dyDescent="0.25">
      <c r="A740" s="221">
        <v>1</v>
      </c>
      <c r="B740" s="231" t="s">
        <v>542</v>
      </c>
      <c r="C740" s="221" t="s">
        <v>102</v>
      </c>
      <c r="D740" s="221" t="s">
        <v>121</v>
      </c>
      <c r="E740" s="221">
        <v>3</v>
      </c>
      <c r="F740" s="233">
        <v>13.3</v>
      </c>
      <c r="G740" s="221" t="s">
        <v>392</v>
      </c>
      <c r="H740" s="221" t="s">
        <v>105</v>
      </c>
      <c r="I740" s="82"/>
      <c r="J740" s="65"/>
    </row>
    <row r="741" spans="1:10" s="1" customFormat="1" ht="12.75" customHeight="1" x14ac:dyDescent="0.25">
      <c r="A741" s="221">
        <v>2</v>
      </c>
      <c r="B741" s="217" t="s">
        <v>165</v>
      </c>
      <c r="C741" s="221"/>
      <c r="D741" s="221"/>
      <c r="E741" s="221"/>
      <c r="F741" s="233">
        <v>2</v>
      </c>
      <c r="G741" s="221" t="s">
        <v>393</v>
      </c>
      <c r="H741" s="221" t="s">
        <v>105</v>
      </c>
      <c r="I741" s="82"/>
      <c r="J741" s="65"/>
    </row>
    <row r="742" spans="1:10" s="1" customFormat="1" ht="12.75" customHeight="1" x14ac:dyDescent="0.25">
      <c r="A742" s="221">
        <v>3</v>
      </c>
      <c r="B742" s="217" t="s">
        <v>170</v>
      </c>
      <c r="C742" s="221" t="s">
        <v>142</v>
      </c>
      <c r="D742" s="221"/>
      <c r="E742" s="221"/>
      <c r="F742" s="233">
        <v>25</v>
      </c>
      <c r="G742" s="221" t="s">
        <v>392</v>
      </c>
      <c r="H742" s="221" t="s">
        <v>105</v>
      </c>
      <c r="I742" s="82"/>
      <c r="J742" s="65"/>
    </row>
    <row r="743" spans="1:10" s="1" customFormat="1" ht="12.75" customHeight="1" x14ac:dyDescent="0.25">
      <c r="A743" s="221">
        <v>4</v>
      </c>
      <c r="B743" s="217" t="s">
        <v>19</v>
      </c>
      <c r="C743" s="221" t="s">
        <v>102</v>
      </c>
      <c r="D743" s="221" t="s">
        <v>189</v>
      </c>
      <c r="E743" s="221">
        <v>140</v>
      </c>
      <c r="F743" s="233">
        <v>16</v>
      </c>
      <c r="G743" s="221" t="s">
        <v>393</v>
      </c>
      <c r="H743" s="221" t="s">
        <v>105</v>
      </c>
      <c r="I743" s="82"/>
      <c r="J743" s="65"/>
    </row>
    <row r="744" spans="1:10" s="1" customFormat="1" ht="12.75" customHeight="1" x14ac:dyDescent="0.25">
      <c r="A744" s="221">
        <v>5</v>
      </c>
      <c r="B744" s="217" t="s">
        <v>163</v>
      </c>
      <c r="C744" s="221"/>
      <c r="D744" s="221" t="s">
        <v>110</v>
      </c>
      <c r="E744" s="221">
        <v>2</v>
      </c>
      <c r="F744" s="233">
        <v>1</v>
      </c>
      <c r="G744" s="221" t="s">
        <v>393</v>
      </c>
      <c r="H744" s="221" t="s">
        <v>105</v>
      </c>
      <c r="I744" s="82"/>
      <c r="J744" s="65"/>
    </row>
    <row r="745" spans="1:10" s="1" customFormat="1" ht="12.75" customHeight="1" x14ac:dyDescent="0.25">
      <c r="A745" s="221">
        <v>6</v>
      </c>
      <c r="B745" s="217" t="s">
        <v>158</v>
      </c>
      <c r="C745" s="221" t="s">
        <v>102</v>
      </c>
      <c r="D745" s="221" t="s">
        <v>189</v>
      </c>
      <c r="E745" s="221">
        <v>50</v>
      </c>
      <c r="F745" s="233">
        <v>2.5</v>
      </c>
      <c r="G745" s="221" t="s">
        <v>317</v>
      </c>
      <c r="H745" s="221" t="s">
        <v>105</v>
      </c>
      <c r="I745" s="82"/>
      <c r="J745" s="65"/>
    </row>
    <row r="746" spans="1:10" s="1" customFormat="1" ht="12.75" customHeight="1" x14ac:dyDescent="0.25">
      <c r="A746" s="221">
        <v>7</v>
      </c>
      <c r="B746" s="217" t="s">
        <v>51</v>
      </c>
      <c r="C746" s="221" t="s">
        <v>102</v>
      </c>
      <c r="D746" s="221" t="s">
        <v>489</v>
      </c>
      <c r="E746" s="221">
        <v>400</v>
      </c>
      <c r="F746" s="233">
        <v>420</v>
      </c>
      <c r="G746" s="221" t="s">
        <v>392</v>
      </c>
      <c r="H746" s="221" t="s">
        <v>105</v>
      </c>
      <c r="I746" s="82"/>
      <c r="J746" s="65"/>
    </row>
    <row r="747" spans="1:10" s="1" customFormat="1" ht="12.75" customHeight="1" x14ac:dyDescent="0.25">
      <c r="A747" s="221">
        <v>8</v>
      </c>
      <c r="B747" s="217" t="s">
        <v>188</v>
      </c>
      <c r="C747" s="221" t="s">
        <v>102</v>
      </c>
      <c r="D747" s="221" t="s">
        <v>196</v>
      </c>
      <c r="E747" s="221">
        <v>300</v>
      </c>
      <c r="F747" s="233">
        <v>4</v>
      </c>
      <c r="G747" s="221" t="s">
        <v>393</v>
      </c>
      <c r="H747" s="221" t="s">
        <v>105</v>
      </c>
      <c r="I747" s="82"/>
      <c r="J747" s="65"/>
    </row>
    <row r="748" spans="1:10" s="1" customFormat="1" ht="12.75" customHeight="1" x14ac:dyDescent="0.25">
      <c r="A748" s="221">
        <v>9</v>
      </c>
      <c r="B748" s="217" t="s">
        <v>243</v>
      </c>
      <c r="C748" s="221" t="s">
        <v>102</v>
      </c>
      <c r="D748" s="221" t="s">
        <v>121</v>
      </c>
      <c r="E748" s="221">
        <v>1</v>
      </c>
      <c r="F748" s="233">
        <v>17</v>
      </c>
      <c r="G748" s="221"/>
      <c r="H748" s="221"/>
      <c r="I748" s="82"/>
      <c r="J748" s="65"/>
    </row>
    <row r="749" spans="1:10" s="12" customFormat="1" ht="12.75" customHeight="1" x14ac:dyDescent="0.25">
      <c r="A749" s="217"/>
      <c r="B749" s="13" t="s">
        <v>61</v>
      </c>
      <c r="C749" s="41"/>
      <c r="D749" s="41"/>
      <c r="E749" s="221"/>
      <c r="F749" s="74">
        <f>SUM(F740:F748)</f>
        <v>500.8</v>
      </c>
      <c r="G749" s="41"/>
      <c r="H749" s="41"/>
      <c r="I749" s="83"/>
      <c r="J749" s="65"/>
    </row>
    <row r="750" spans="1:10" s="12" customFormat="1" ht="12.75" customHeight="1" x14ac:dyDescent="0.25">
      <c r="A750" s="221"/>
      <c r="B750" s="11" t="s">
        <v>219</v>
      </c>
      <c r="C750" s="21"/>
      <c r="D750" s="221"/>
      <c r="E750" s="221"/>
      <c r="F750" s="74">
        <v>0</v>
      </c>
      <c r="G750" s="221"/>
      <c r="H750" s="221"/>
      <c r="I750" s="83"/>
      <c r="J750" s="65"/>
    </row>
    <row r="751" spans="1:10" s="12" customFormat="1" ht="12.75" customHeight="1" x14ac:dyDescent="0.25">
      <c r="A751" s="221"/>
      <c r="B751" s="209" t="s">
        <v>143</v>
      </c>
      <c r="C751" s="21"/>
      <c r="D751" s="221"/>
      <c r="E751" s="221"/>
      <c r="F751" s="74">
        <f>SUM(F749:F750)</f>
        <v>500.8</v>
      </c>
      <c r="G751" s="221"/>
      <c r="H751" s="221"/>
      <c r="I751" s="83"/>
      <c r="J751" s="65"/>
    </row>
    <row r="752" spans="1:10" s="1" customFormat="1" ht="13.5" customHeight="1" x14ac:dyDescent="0.25">
      <c r="A752" s="208">
        <v>30</v>
      </c>
      <c r="B752" s="344" t="s">
        <v>714</v>
      </c>
      <c r="C752" s="344"/>
      <c r="D752" s="344"/>
      <c r="E752" s="344"/>
      <c r="F752" s="344"/>
      <c r="G752" s="344"/>
      <c r="H752" s="344"/>
      <c r="I752" s="82"/>
      <c r="J752" s="65"/>
    </row>
    <row r="753" spans="1:10" s="1" customFormat="1" ht="13.5" customHeight="1" x14ac:dyDescent="0.25">
      <c r="A753" s="221">
        <v>1</v>
      </c>
      <c r="B753" s="231" t="s">
        <v>542</v>
      </c>
      <c r="C753" s="221" t="s">
        <v>102</v>
      </c>
      <c r="D753" s="221" t="s">
        <v>121</v>
      </c>
      <c r="E753" s="221">
        <v>2</v>
      </c>
      <c r="F753" s="219" t="s">
        <v>101</v>
      </c>
      <c r="G753" s="221" t="s">
        <v>317</v>
      </c>
      <c r="H753" s="221"/>
      <c r="I753" s="82"/>
      <c r="J753" s="65"/>
    </row>
    <row r="754" spans="1:10" s="1" customFormat="1" ht="13.5" customHeight="1" x14ac:dyDescent="0.25">
      <c r="A754" s="221">
        <v>2</v>
      </c>
      <c r="B754" s="217" t="s">
        <v>20</v>
      </c>
      <c r="C754" s="221" t="s">
        <v>102</v>
      </c>
      <c r="D754" s="221"/>
      <c r="E754" s="221"/>
      <c r="F754" s="233">
        <v>6.8</v>
      </c>
      <c r="G754" s="221" t="s">
        <v>317</v>
      </c>
      <c r="H754" s="221" t="s">
        <v>98</v>
      </c>
      <c r="I754" s="82"/>
      <c r="J754" s="65"/>
    </row>
    <row r="755" spans="1:10" s="1" customFormat="1" ht="13.5" customHeight="1" x14ac:dyDescent="0.25">
      <c r="A755" s="221">
        <v>3</v>
      </c>
      <c r="B755" s="217" t="s">
        <v>208</v>
      </c>
      <c r="C755" s="221" t="s">
        <v>142</v>
      </c>
      <c r="D755" s="221" t="s">
        <v>121</v>
      </c>
      <c r="E755" s="221"/>
      <c r="F755" s="233">
        <v>8</v>
      </c>
      <c r="G755" s="221" t="s">
        <v>543</v>
      </c>
      <c r="H755" s="221" t="s">
        <v>98</v>
      </c>
      <c r="I755" s="82"/>
      <c r="J755" s="65"/>
    </row>
    <row r="756" spans="1:10" s="1" customFormat="1" ht="13.5" customHeight="1" x14ac:dyDescent="0.25">
      <c r="A756" s="221">
        <v>4</v>
      </c>
      <c r="B756" s="217" t="s">
        <v>372</v>
      </c>
      <c r="C756" s="221" t="s">
        <v>102</v>
      </c>
      <c r="D756" s="221"/>
      <c r="E756" s="221">
        <v>1</v>
      </c>
      <c r="F756" s="233">
        <v>12.2</v>
      </c>
      <c r="G756" s="221" t="s">
        <v>393</v>
      </c>
      <c r="H756" s="221" t="s">
        <v>105</v>
      </c>
      <c r="I756" s="82"/>
      <c r="J756" s="65"/>
    </row>
    <row r="757" spans="1:10" s="12" customFormat="1" ht="13.5" customHeight="1" x14ac:dyDescent="0.25">
      <c r="A757" s="217"/>
      <c r="B757" s="13" t="s">
        <v>61</v>
      </c>
      <c r="C757" s="41"/>
      <c r="D757" s="41"/>
      <c r="E757" s="221"/>
      <c r="F757" s="74">
        <f>F756</f>
        <v>12.2</v>
      </c>
      <c r="G757" s="41"/>
      <c r="H757" s="41"/>
      <c r="I757" s="83"/>
      <c r="J757" s="65"/>
    </row>
    <row r="758" spans="1:10" s="12" customFormat="1" ht="13.5" customHeight="1" x14ac:dyDescent="0.25">
      <c r="A758" s="221"/>
      <c r="B758" s="11" t="s">
        <v>219</v>
      </c>
      <c r="C758" s="21"/>
      <c r="D758" s="221"/>
      <c r="E758" s="221"/>
      <c r="F758" s="74">
        <f>SUM(F754:F755)</f>
        <v>14.8</v>
      </c>
      <c r="G758" s="221"/>
      <c r="H758" s="221"/>
      <c r="I758" s="83"/>
      <c r="J758" s="65"/>
    </row>
    <row r="759" spans="1:10" s="12" customFormat="1" ht="13.5" customHeight="1" x14ac:dyDescent="0.25">
      <c r="A759" s="221"/>
      <c r="B759" s="209" t="s">
        <v>143</v>
      </c>
      <c r="C759" s="21"/>
      <c r="D759" s="221"/>
      <c r="E759" s="221"/>
      <c r="F759" s="74">
        <f>SUM(F757:F758)</f>
        <v>27</v>
      </c>
      <c r="G759" s="221"/>
      <c r="H759" s="221"/>
      <c r="I759" s="83"/>
      <c r="J759" s="65"/>
    </row>
    <row r="760" spans="1:10" s="1" customFormat="1" ht="13.5" customHeight="1" x14ac:dyDescent="0.25">
      <c r="A760" s="221"/>
      <c r="B760" s="209" t="s">
        <v>187</v>
      </c>
      <c r="C760" s="208"/>
      <c r="D760" s="208"/>
      <c r="E760" s="208"/>
      <c r="F760" s="69"/>
      <c r="G760" s="213"/>
      <c r="H760" s="208"/>
      <c r="I760" s="82"/>
      <c r="J760" s="65"/>
    </row>
    <row r="761" spans="1:10" s="12" customFormat="1" ht="13.5" customHeight="1" x14ac:dyDescent="0.25">
      <c r="A761" s="217"/>
      <c r="B761" s="13" t="s">
        <v>61</v>
      </c>
      <c r="C761" s="41"/>
      <c r="D761" s="41"/>
      <c r="E761" s="221"/>
      <c r="F761" s="74">
        <f>F728+F736+F749+F757</f>
        <v>706.30000000000007</v>
      </c>
      <c r="G761" s="41"/>
      <c r="H761" s="41"/>
      <c r="I761" s="83"/>
      <c r="J761" s="65"/>
    </row>
    <row r="762" spans="1:10" s="12" customFormat="1" ht="13.5" customHeight="1" x14ac:dyDescent="0.25">
      <c r="A762" s="221"/>
      <c r="B762" s="11" t="s">
        <v>219</v>
      </c>
      <c r="C762" s="21"/>
      <c r="D762" s="221"/>
      <c r="E762" s="221"/>
      <c r="F762" s="74">
        <f>F729+F737+F750+F758</f>
        <v>22.1</v>
      </c>
      <c r="G762" s="221"/>
      <c r="H762" s="221"/>
      <c r="I762" s="83"/>
      <c r="J762" s="65"/>
    </row>
    <row r="763" spans="1:10" s="12" customFormat="1" ht="13.5" customHeight="1" x14ac:dyDescent="0.25">
      <c r="A763" s="221"/>
      <c r="B763" s="209" t="s">
        <v>143</v>
      </c>
      <c r="C763" s="21"/>
      <c r="D763" s="221"/>
      <c r="E763" s="221"/>
      <c r="F763" s="74">
        <f>F762+F761</f>
        <v>728.40000000000009</v>
      </c>
      <c r="G763" s="221"/>
      <c r="H763" s="221"/>
      <c r="I763" s="83"/>
      <c r="J763" s="65"/>
    </row>
    <row r="764" spans="1:10" s="1" customFormat="1" ht="13.5" customHeight="1" x14ac:dyDescent="0.25">
      <c r="A764" s="221"/>
      <c r="B764" s="215" t="s">
        <v>298</v>
      </c>
      <c r="C764" s="208"/>
      <c r="D764" s="208"/>
      <c r="E764" s="208"/>
      <c r="F764" s="74"/>
      <c r="G764" s="208"/>
      <c r="H764" s="208"/>
      <c r="I764" s="82"/>
      <c r="J764" s="65"/>
    </row>
    <row r="765" spans="1:10" s="1" customFormat="1" ht="13.5" customHeight="1" x14ac:dyDescent="0.25">
      <c r="A765" s="208">
        <v>31</v>
      </c>
      <c r="B765" s="344" t="s">
        <v>715</v>
      </c>
      <c r="C765" s="344"/>
      <c r="D765" s="344"/>
      <c r="E765" s="344"/>
      <c r="F765" s="344"/>
      <c r="G765" s="344"/>
      <c r="H765" s="344"/>
      <c r="I765" s="82"/>
      <c r="J765" s="65"/>
    </row>
    <row r="766" spans="1:10" s="1" customFormat="1" ht="13.5" customHeight="1" x14ac:dyDescent="0.25">
      <c r="A766" s="221">
        <v>1</v>
      </c>
      <c r="B766" s="231" t="s">
        <v>542</v>
      </c>
      <c r="C766" s="221" t="s">
        <v>102</v>
      </c>
      <c r="D766" s="221" t="s">
        <v>121</v>
      </c>
      <c r="E766" s="221">
        <v>5</v>
      </c>
      <c r="F766" s="233">
        <v>13</v>
      </c>
      <c r="G766" s="221" t="s">
        <v>392</v>
      </c>
      <c r="H766" s="221" t="s">
        <v>105</v>
      </c>
      <c r="I766" s="82"/>
      <c r="J766" s="65"/>
    </row>
    <row r="767" spans="1:10" s="1" customFormat="1" ht="13.5" customHeight="1" x14ac:dyDescent="0.25">
      <c r="A767" s="205">
        <v>2</v>
      </c>
      <c r="B767" s="206" t="s">
        <v>19</v>
      </c>
      <c r="C767" s="205" t="s">
        <v>28</v>
      </c>
      <c r="D767" s="205" t="s">
        <v>189</v>
      </c>
      <c r="E767" s="205">
        <v>280</v>
      </c>
      <c r="F767" s="233">
        <v>462</v>
      </c>
      <c r="G767" s="205" t="s">
        <v>392</v>
      </c>
      <c r="H767" s="221" t="s">
        <v>105</v>
      </c>
      <c r="I767" s="82"/>
      <c r="J767" s="65"/>
    </row>
    <row r="768" spans="1:10" s="1" customFormat="1" ht="13.5" customHeight="1" x14ac:dyDescent="0.25">
      <c r="A768" s="221">
        <v>3</v>
      </c>
      <c r="B768" s="217" t="s">
        <v>170</v>
      </c>
      <c r="C768" s="221" t="s">
        <v>142</v>
      </c>
      <c r="D768" s="221"/>
      <c r="E768" s="221"/>
      <c r="F768" s="233">
        <v>29</v>
      </c>
      <c r="G768" s="221" t="s">
        <v>316</v>
      </c>
      <c r="H768" s="221" t="s">
        <v>105</v>
      </c>
      <c r="I768" s="82"/>
      <c r="J768" s="65"/>
    </row>
    <row r="769" spans="1:10" s="1" customFormat="1" ht="13.5" customHeight="1" x14ac:dyDescent="0.25">
      <c r="A769" s="221">
        <v>4</v>
      </c>
      <c r="B769" s="217" t="s">
        <v>247</v>
      </c>
      <c r="C769" s="221" t="s">
        <v>102</v>
      </c>
      <c r="D769" s="221" t="s">
        <v>103</v>
      </c>
      <c r="E769" s="221"/>
      <c r="F769" s="233">
        <v>7.5</v>
      </c>
      <c r="G769" s="221" t="s">
        <v>392</v>
      </c>
      <c r="H769" s="221" t="s">
        <v>105</v>
      </c>
      <c r="I769" s="82"/>
      <c r="J769" s="65"/>
    </row>
    <row r="770" spans="1:10" s="1" customFormat="1" ht="13.5" customHeight="1" x14ac:dyDescent="0.25">
      <c r="A770" s="221">
        <v>5</v>
      </c>
      <c r="B770" s="217" t="s">
        <v>243</v>
      </c>
      <c r="C770" s="221" t="s">
        <v>28</v>
      </c>
      <c r="D770" s="221" t="s">
        <v>121</v>
      </c>
      <c r="E770" s="221">
        <v>38</v>
      </c>
      <c r="F770" s="233">
        <v>1397</v>
      </c>
      <c r="G770" s="221" t="s">
        <v>392</v>
      </c>
      <c r="H770" s="221" t="s">
        <v>105</v>
      </c>
      <c r="I770" s="82"/>
      <c r="J770" s="65"/>
    </row>
    <row r="771" spans="1:10" s="1" customFormat="1" ht="13.5" customHeight="1" x14ac:dyDescent="0.25">
      <c r="A771" s="221">
        <v>6</v>
      </c>
      <c r="B771" s="217" t="s">
        <v>163</v>
      </c>
      <c r="C771" s="221"/>
      <c r="D771" s="221" t="s">
        <v>110</v>
      </c>
      <c r="E771" s="221">
        <v>1</v>
      </c>
      <c r="F771" s="233">
        <v>0.7</v>
      </c>
      <c r="G771" s="221" t="s">
        <v>392</v>
      </c>
      <c r="H771" s="221" t="s">
        <v>105</v>
      </c>
      <c r="I771" s="82"/>
      <c r="J771" s="65"/>
    </row>
    <row r="772" spans="1:10" s="12" customFormat="1" ht="13.5" customHeight="1" x14ac:dyDescent="0.25">
      <c r="A772" s="217"/>
      <c r="B772" s="13" t="s">
        <v>61</v>
      </c>
      <c r="C772" s="41"/>
      <c r="D772" s="41"/>
      <c r="E772" s="221"/>
      <c r="F772" s="74">
        <f>SUM(F766:F771)</f>
        <v>1909.2</v>
      </c>
      <c r="G772" s="41"/>
      <c r="H772" s="41"/>
      <c r="I772" s="83"/>
      <c r="J772" s="65"/>
    </row>
    <row r="773" spans="1:10" s="12" customFormat="1" ht="13.5" customHeight="1" x14ac:dyDescent="0.25">
      <c r="A773" s="221"/>
      <c r="B773" s="11" t="s">
        <v>219</v>
      </c>
      <c r="C773" s="21"/>
      <c r="D773" s="221"/>
      <c r="E773" s="221"/>
      <c r="F773" s="74">
        <v>0</v>
      </c>
      <c r="G773" s="221"/>
      <c r="H773" s="221"/>
      <c r="I773" s="83"/>
      <c r="J773" s="65"/>
    </row>
    <row r="774" spans="1:10" s="12" customFormat="1" ht="13.5" customHeight="1" x14ac:dyDescent="0.25">
      <c r="A774" s="221"/>
      <c r="B774" s="209" t="s">
        <v>143</v>
      </c>
      <c r="C774" s="21"/>
      <c r="D774" s="221"/>
      <c r="E774" s="221"/>
      <c r="F774" s="74">
        <f>SUM(F772:F773)</f>
        <v>1909.2</v>
      </c>
      <c r="G774" s="221"/>
      <c r="H774" s="221"/>
      <c r="I774" s="83"/>
      <c r="J774" s="65"/>
    </row>
    <row r="775" spans="1:10" s="1" customFormat="1" ht="13.5" customHeight="1" x14ac:dyDescent="0.25">
      <c r="A775" s="208">
        <v>32</v>
      </c>
      <c r="B775" s="344" t="s">
        <v>716</v>
      </c>
      <c r="C775" s="344"/>
      <c r="D775" s="344"/>
      <c r="E775" s="344"/>
      <c r="F775" s="344"/>
      <c r="G775" s="344"/>
      <c r="H775" s="344"/>
      <c r="I775" s="82"/>
      <c r="J775" s="65"/>
    </row>
    <row r="776" spans="1:10" s="1" customFormat="1" ht="13.5" customHeight="1" x14ac:dyDescent="0.25">
      <c r="A776" s="221">
        <v>1</v>
      </c>
      <c r="B776" s="231" t="s">
        <v>542</v>
      </c>
      <c r="C776" s="221" t="s">
        <v>102</v>
      </c>
      <c r="D776" s="221" t="s">
        <v>121</v>
      </c>
      <c r="E776" s="221">
        <v>3</v>
      </c>
      <c r="F776" s="233">
        <v>3.3</v>
      </c>
      <c r="G776" s="221" t="s">
        <v>392</v>
      </c>
      <c r="H776" s="221" t="s">
        <v>98</v>
      </c>
      <c r="I776" s="82"/>
      <c r="J776" s="65"/>
    </row>
    <row r="777" spans="1:10" s="1" customFormat="1" ht="13.5" customHeight="1" x14ac:dyDescent="0.25">
      <c r="A777" s="221">
        <v>2</v>
      </c>
      <c r="B777" s="217" t="s">
        <v>165</v>
      </c>
      <c r="C777" s="221" t="s">
        <v>102</v>
      </c>
      <c r="D777" s="221"/>
      <c r="E777" s="221"/>
      <c r="F777" s="233">
        <v>2</v>
      </c>
      <c r="G777" s="221" t="s">
        <v>393</v>
      </c>
      <c r="H777" s="221" t="s">
        <v>98</v>
      </c>
      <c r="I777" s="82"/>
      <c r="J777" s="65"/>
    </row>
    <row r="778" spans="1:10" s="1" customFormat="1" ht="13.5" customHeight="1" x14ac:dyDescent="0.25">
      <c r="A778" s="221">
        <v>3</v>
      </c>
      <c r="B778" s="217" t="s">
        <v>208</v>
      </c>
      <c r="C778" s="221" t="s">
        <v>142</v>
      </c>
      <c r="D778" s="221"/>
      <c r="E778" s="221"/>
      <c r="F778" s="233">
        <v>10</v>
      </c>
      <c r="G778" s="221" t="s">
        <v>543</v>
      </c>
      <c r="H778" s="221" t="s">
        <v>98</v>
      </c>
      <c r="I778" s="82"/>
      <c r="J778" s="65"/>
    </row>
    <row r="779" spans="1:10" s="12" customFormat="1" ht="13.5" customHeight="1" x14ac:dyDescent="0.25">
      <c r="A779" s="217"/>
      <c r="B779" s="13" t="s">
        <v>61</v>
      </c>
      <c r="C779" s="41"/>
      <c r="D779" s="41"/>
      <c r="E779" s="221"/>
      <c r="F779" s="74">
        <v>0</v>
      </c>
      <c r="G779" s="41"/>
      <c r="H779" s="41"/>
      <c r="I779" s="83"/>
      <c r="J779" s="65"/>
    </row>
    <row r="780" spans="1:10" s="12" customFormat="1" ht="13.5" customHeight="1" x14ac:dyDescent="0.25">
      <c r="A780" s="221"/>
      <c r="B780" s="11" t="s">
        <v>219</v>
      </c>
      <c r="C780" s="21"/>
      <c r="D780" s="221"/>
      <c r="E780" s="221"/>
      <c r="F780" s="74">
        <f>SUM(F776:F778)</f>
        <v>15.3</v>
      </c>
      <c r="G780" s="221"/>
      <c r="H780" s="221"/>
      <c r="I780" s="83"/>
      <c r="J780" s="65"/>
    </row>
    <row r="781" spans="1:10" s="12" customFormat="1" ht="13.5" customHeight="1" x14ac:dyDescent="0.25">
      <c r="A781" s="221"/>
      <c r="B781" s="209" t="s">
        <v>143</v>
      </c>
      <c r="C781" s="21"/>
      <c r="D781" s="221"/>
      <c r="E781" s="221"/>
      <c r="F781" s="74">
        <f>SUM(F779:F780)</f>
        <v>15.3</v>
      </c>
      <c r="G781" s="221"/>
      <c r="H781" s="221"/>
      <c r="I781" s="83"/>
      <c r="J781" s="65"/>
    </row>
    <row r="782" spans="1:10" s="1" customFormat="1" ht="13.5" customHeight="1" x14ac:dyDescent="0.25">
      <c r="A782" s="208">
        <v>33</v>
      </c>
      <c r="B782" s="344" t="s">
        <v>717</v>
      </c>
      <c r="C782" s="344"/>
      <c r="D782" s="344"/>
      <c r="E782" s="344"/>
      <c r="F782" s="344"/>
      <c r="G782" s="344"/>
      <c r="H782" s="344"/>
      <c r="I782" s="82"/>
      <c r="J782" s="65"/>
    </row>
    <row r="783" spans="1:10" s="1" customFormat="1" ht="13.5" customHeight="1" x14ac:dyDescent="0.25">
      <c r="A783" s="221">
        <v>1</v>
      </c>
      <c r="B783" s="231" t="s">
        <v>542</v>
      </c>
      <c r="C783" s="221" t="s">
        <v>102</v>
      </c>
      <c r="D783" s="221" t="s">
        <v>121</v>
      </c>
      <c r="E783" s="221">
        <v>1</v>
      </c>
      <c r="F783" s="233">
        <v>0.5</v>
      </c>
      <c r="G783" s="221" t="s">
        <v>317</v>
      </c>
      <c r="H783" s="221" t="s">
        <v>105</v>
      </c>
      <c r="I783" s="82"/>
      <c r="J783" s="65"/>
    </row>
    <row r="784" spans="1:10" s="1" customFormat="1" ht="13.5" customHeight="1" x14ac:dyDescent="0.25">
      <c r="A784" s="221">
        <v>2</v>
      </c>
      <c r="B784" s="217" t="s">
        <v>208</v>
      </c>
      <c r="C784" s="221" t="s">
        <v>142</v>
      </c>
      <c r="D784" s="221"/>
      <c r="E784" s="221"/>
      <c r="F784" s="233">
        <v>4</v>
      </c>
      <c r="G784" s="221" t="s">
        <v>388</v>
      </c>
      <c r="H784" s="221" t="s">
        <v>98</v>
      </c>
      <c r="I784" s="82"/>
      <c r="J784" s="65"/>
    </row>
    <row r="785" spans="1:10" s="1" customFormat="1" ht="13.5" customHeight="1" x14ac:dyDescent="0.25">
      <c r="A785" s="221">
        <v>3</v>
      </c>
      <c r="B785" s="217" t="s">
        <v>165</v>
      </c>
      <c r="C785" s="221" t="s">
        <v>102</v>
      </c>
      <c r="D785" s="221"/>
      <c r="E785" s="221"/>
      <c r="F785" s="233">
        <v>1.2</v>
      </c>
      <c r="G785" s="221" t="s">
        <v>317</v>
      </c>
      <c r="H785" s="221" t="s">
        <v>105</v>
      </c>
      <c r="I785" s="82"/>
      <c r="J785" s="65"/>
    </row>
    <row r="786" spans="1:10" s="1" customFormat="1" ht="13.5" customHeight="1" x14ac:dyDescent="0.25">
      <c r="A786" s="221">
        <v>4</v>
      </c>
      <c r="B786" s="217" t="s">
        <v>163</v>
      </c>
      <c r="C786" s="221"/>
      <c r="D786" s="221" t="s">
        <v>110</v>
      </c>
      <c r="E786" s="221">
        <v>0.5</v>
      </c>
      <c r="F786" s="233">
        <v>0.8</v>
      </c>
      <c r="G786" s="221" t="s">
        <v>317</v>
      </c>
      <c r="H786" s="221" t="s">
        <v>105</v>
      </c>
      <c r="I786" s="82"/>
      <c r="J786" s="65"/>
    </row>
    <row r="787" spans="1:10" s="12" customFormat="1" ht="13.5" customHeight="1" x14ac:dyDescent="0.25">
      <c r="A787" s="217"/>
      <c r="B787" s="13" t="s">
        <v>61</v>
      </c>
      <c r="C787" s="41"/>
      <c r="D787" s="41"/>
      <c r="E787" s="221"/>
      <c r="F787" s="74">
        <f>F783+F785+F786</f>
        <v>2.5</v>
      </c>
      <c r="G787" s="41"/>
      <c r="H787" s="41"/>
      <c r="I787" s="83"/>
      <c r="J787" s="65"/>
    </row>
    <row r="788" spans="1:10" s="12" customFormat="1" ht="13.5" customHeight="1" x14ac:dyDescent="0.25">
      <c r="A788" s="221"/>
      <c r="B788" s="11" t="s">
        <v>219</v>
      </c>
      <c r="C788" s="21"/>
      <c r="D788" s="221"/>
      <c r="E788" s="221"/>
      <c r="F788" s="74">
        <f>F784</f>
        <v>4</v>
      </c>
      <c r="G788" s="221"/>
      <c r="H788" s="221"/>
      <c r="I788" s="83"/>
      <c r="J788" s="65"/>
    </row>
    <row r="789" spans="1:10" s="12" customFormat="1" ht="13.5" customHeight="1" x14ac:dyDescent="0.25">
      <c r="A789" s="221"/>
      <c r="B789" s="209" t="s">
        <v>143</v>
      </c>
      <c r="C789" s="21"/>
      <c r="D789" s="221"/>
      <c r="E789" s="221"/>
      <c r="F789" s="74">
        <f>SUM(F787:F788)</f>
        <v>6.5</v>
      </c>
      <c r="G789" s="221"/>
      <c r="H789" s="221"/>
      <c r="I789" s="83"/>
      <c r="J789" s="65"/>
    </row>
    <row r="790" spans="1:10" s="1" customFormat="1" ht="13.5" customHeight="1" x14ac:dyDescent="0.25">
      <c r="A790" s="221"/>
      <c r="B790" s="209" t="s">
        <v>187</v>
      </c>
      <c r="C790" s="208"/>
      <c r="D790" s="208"/>
      <c r="E790" s="208"/>
      <c r="F790" s="69"/>
      <c r="G790" s="213"/>
      <c r="H790" s="208"/>
      <c r="I790" s="82"/>
      <c r="J790" s="65"/>
    </row>
    <row r="791" spans="1:10" s="12" customFormat="1" ht="13.5" customHeight="1" x14ac:dyDescent="0.25">
      <c r="A791" s="217"/>
      <c r="B791" s="13" t="s">
        <v>61</v>
      </c>
      <c r="C791" s="41"/>
      <c r="D791" s="41"/>
      <c r="E791" s="221"/>
      <c r="F791" s="74">
        <f>F772+F779+F787</f>
        <v>1911.7</v>
      </c>
      <c r="G791" s="41"/>
      <c r="H791" s="41"/>
      <c r="I791" s="83"/>
      <c r="J791" s="65"/>
    </row>
    <row r="792" spans="1:10" s="12" customFormat="1" ht="13.5" customHeight="1" x14ac:dyDescent="0.25">
      <c r="A792" s="221"/>
      <c r="B792" s="11" t="s">
        <v>219</v>
      </c>
      <c r="C792" s="21"/>
      <c r="D792" s="221"/>
      <c r="E792" s="221"/>
      <c r="F792" s="74">
        <f>F773+F780+F788</f>
        <v>19.3</v>
      </c>
      <c r="G792" s="221"/>
      <c r="H792" s="221"/>
      <c r="I792" s="83"/>
      <c r="J792" s="65"/>
    </row>
    <row r="793" spans="1:10" s="12" customFormat="1" ht="13.5" customHeight="1" x14ac:dyDescent="0.25">
      <c r="A793" s="221"/>
      <c r="B793" s="209" t="s">
        <v>143</v>
      </c>
      <c r="C793" s="21"/>
      <c r="D793" s="221"/>
      <c r="E793" s="221"/>
      <c r="F793" s="74">
        <f>SUM(F791:F792)</f>
        <v>1931</v>
      </c>
      <c r="G793" s="221"/>
      <c r="H793" s="221"/>
      <c r="I793" s="83"/>
      <c r="J793" s="65"/>
    </row>
    <row r="794" spans="1:10" s="1" customFormat="1" x14ac:dyDescent="0.25">
      <c r="A794" s="221"/>
      <c r="B794" s="215" t="s">
        <v>58</v>
      </c>
      <c r="C794" s="208"/>
      <c r="D794" s="208"/>
      <c r="E794" s="208"/>
      <c r="F794" s="74"/>
      <c r="G794" s="208"/>
      <c r="H794" s="208"/>
      <c r="I794" s="82"/>
      <c r="J794" s="65"/>
    </row>
    <row r="795" spans="1:10" s="1" customFormat="1" x14ac:dyDescent="0.25">
      <c r="A795" s="208">
        <v>34</v>
      </c>
      <c r="B795" s="344" t="s">
        <v>718</v>
      </c>
      <c r="C795" s="344"/>
      <c r="D795" s="344"/>
      <c r="E795" s="344"/>
      <c r="F795" s="344"/>
      <c r="G795" s="344"/>
      <c r="H795" s="344"/>
      <c r="I795" s="82"/>
      <c r="J795" s="65"/>
    </row>
    <row r="796" spans="1:10" s="1" customFormat="1" x14ac:dyDescent="0.25">
      <c r="A796" s="221">
        <v>1</v>
      </c>
      <c r="B796" s="231" t="s">
        <v>542</v>
      </c>
      <c r="C796" s="221" t="s">
        <v>102</v>
      </c>
      <c r="D796" s="221" t="s">
        <v>121</v>
      </c>
      <c r="E796" s="221">
        <v>5</v>
      </c>
      <c r="F796" s="233">
        <v>16.2</v>
      </c>
      <c r="G796" s="221" t="s">
        <v>317</v>
      </c>
      <c r="H796" s="221" t="s">
        <v>105</v>
      </c>
      <c r="I796" s="82"/>
      <c r="J796" s="65"/>
    </row>
    <row r="797" spans="1:10" s="1" customFormat="1" x14ac:dyDescent="0.25">
      <c r="A797" s="221">
        <v>2</v>
      </c>
      <c r="B797" s="217" t="s">
        <v>208</v>
      </c>
      <c r="C797" s="221" t="s">
        <v>142</v>
      </c>
      <c r="D797" s="221"/>
      <c r="E797" s="221"/>
      <c r="F797" s="233">
        <v>18</v>
      </c>
      <c r="G797" s="221" t="s">
        <v>317</v>
      </c>
      <c r="H797" s="221" t="s">
        <v>105</v>
      </c>
      <c r="I797" s="82"/>
      <c r="J797" s="65"/>
    </row>
    <row r="798" spans="1:10" s="1" customFormat="1" x14ac:dyDescent="0.25">
      <c r="A798" s="221">
        <v>3</v>
      </c>
      <c r="B798" s="217" t="s">
        <v>80</v>
      </c>
      <c r="C798" s="221" t="s">
        <v>102</v>
      </c>
      <c r="D798" s="221"/>
      <c r="E798" s="221"/>
      <c r="F798" s="233">
        <v>34.5</v>
      </c>
      <c r="G798" s="221" t="s">
        <v>317</v>
      </c>
      <c r="H798" s="221" t="s">
        <v>105</v>
      </c>
      <c r="I798" s="82"/>
      <c r="J798" s="65"/>
    </row>
    <row r="799" spans="1:10" s="1" customFormat="1" x14ac:dyDescent="0.25">
      <c r="A799" s="221">
        <v>4</v>
      </c>
      <c r="B799" s="217" t="s">
        <v>158</v>
      </c>
      <c r="C799" s="221" t="s">
        <v>102</v>
      </c>
      <c r="D799" s="221" t="s">
        <v>189</v>
      </c>
      <c r="E799" s="221">
        <v>275</v>
      </c>
      <c r="F799" s="233">
        <v>21.5</v>
      </c>
      <c r="G799" s="221" t="s">
        <v>317</v>
      </c>
      <c r="H799" s="221" t="s">
        <v>105</v>
      </c>
      <c r="I799" s="82"/>
      <c r="J799" s="65"/>
    </row>
    <row r="800" spans="1:10" s="1" customFormat="1" x14ac:dyDescent="0.25">
      <c r="A800" s="221">
        <v>5</v>
      </c>
      <c r="B800" s="217" t="s">
        <v>163</v>
      </c>
      <c r="C800" s="221"/>
      <c r="D800" s="221" t="s">
        <v>110</v>
      </c>
      <c r="E800" s="221">
        <v>20</v>
      </c>
      <c r="F800" s="233">
        <v>9.6999999999999993</v>
      </c>
      <c r="G800" s="221" t="s">
        <v>317</v>
      </c>
      <c r="H800" s="221" t="s">
        <v>105</v>
      </c>
      <c r="I800" s="82"/>
      <c r="J800" s="65"/>
    </row>
    <row r="801" spans="1:10" s="12" customFormat="1" ht="13.5" customHeight="1" x14ac:dyDescent="0.25">
      <c r="A801" s="217"/>
      <c r="B801" s="13" t="s">
        <v>61</v>
      </c>
      <c r="C801" s="41"/>
      <c r="D801" s="41"/>
      <c r="E801" s="221"/>
      <c r="F801" s="74">
        <f>SUM(F796:F800)</f>
        <v>99.9</v>
      </c>
      <c r="G801" s="41"/>
      <c r="H801" s="41"/>
      <c r="I801" s="83"/>
      <c r="J801" s="65"/>
    </row>
    <row r="802" spans="1:10" s="12" customFormat="1" ht="13.5" customHeight="1" x14ac:dyDescent="0.25">
      <c r="A802" s="221"/>
      <c r="B802" s="11" t="s">
        <v>219</v>
      </c>
      <c r="C802" s="21"/>
      <c r="D802" s="221"/>
      <c r="E802" s="221"/>
      <c r="F802" s="74">
        <v>0</v>
      </c>
      <c r="G802" s="221"/>
      <c r="H802" s="221"/>
      <c r="I802" s="83"/>
      <c r="J802" s="65"/>
    </row>
    <row r="803" spans="1:10" s="12" customFormat="1" ht="13.5" customHeight="1" x14ac:dyDescent="0.25">
      <c r="A803" s="221"/>
      <c r="B803" s="209" t="s">
        <v>143</v>
      </c>
      <c r="C803" s="21"/>
      <c r="D803" s="221"/>
      <c r="E803" s="221"/>
      <c r="F803" s="74">
        <f>SUM(F801:F802)</f>
        <v>99.9</v>
      </c>
      <c r="G803" s="221"/>
      <c r="H803" s="221"/>
      <c r="I803" s="83"/>
      <c r="J803" s="65"/>
    </row>
    <row r="804" spans="1:10" s="1" customFormat="1" ht="12" customHeight="1" x14ac:dyDescent="0.25">
      <c r="A804" s="208">
        <v>35</v>
      </c>
      <c r="B804" s="344" t="s">
        <v>719</v>
      </c>
      <c r="C804" s="344"/>
      <c r="D804" s="344"/>
      <c r="E804" s="344"/>
      <c r="F804" s="344"/>
      <c r="G804" s="344"/>
      <c r="H804" s="344"/>
      <c r="I804" s="82"/>
      <c r="J804" s="65"/>
    </row>
    <row r="805" spans="1:10" s="1" customFormat="1" ht="12" customHeight="1" x14ac:dyDescent="0.25">
      <c r="A805" s="221">
        <v>1</v>
      </c>
      <c r="B805" s="231" t="s">
        <v>542</v>
      </c>
      <c r="C805" s="221" t="s">
        <v>102</v>
      </c>
      <c r="D805" s="221" t="s">
        <v>121</v>
      </c>
      <c r="E805" s="221">
        <v>6</v>
      </c>
      <c r="F805" s="233">
        <v>25</v>
      </c>
      <c r="G805" s="221" t="s">
        <v>317</v>
      </c>
      <c r="H805" s="221" t="s">
        <v>98</v>
      </c>
      <c r="I805" s="82"/>
      <c r="J805" s="65"/>
    </row>
    <row r="806" spans="1:10" s="1" customFormat="1" ht="12" customHeight="1" x14ac:dyDescent="0.25">
      <c r="A806" s="221">
        <v>2</v>
      </c>
      <c r="B806" s="217" t="s">
        <v>170</v>
      </c>
      <c r="C806" s="221" t="s">
        <v>142</v>
      </c>
      <c r="D806" s="221"/>
      <c r="E806" s="221"/>
      <c r="F806" s="233">
        <v>11</v>
      </c>
      <c r="G806" s="221" t="s">
        <v>317</v>
      </c>
      <c r="H806" s="221" t="s">
        <v>98</v>
      </c>
      <c r="I806" s="82"/>
      <c r="J806" s="65"/>
    </row>
    <row r="807" spans="1:10" s="1" customFormat="1" ht="12" customHeight="1" x14ac:dyDescent="0.25">
      <c r="A807" s="221">
        <v>3</v>
      </c>
      <c r="B807" s="217" t="s">
        <v>163</v>
      </c>
      <c r="C807" s="221"/>
      <c r="D807" s="221" t="s">
        <v>110</v>
      </c>
      <c r="E807" s="221">
        <v>3</v>
      </c>
      <c r="F807" s="233">
        <v>2</v>
      </c>
      <c r="G807" s="221" t="s">
        <v>317</v>
      </c>
      <c r="H807" s="221" t="s">
        <v>98</v>
      </c>
      <c r="I807" s="82"/>
      <c r="J807" s="65"/>
    </row>
    <row r="808" spans="1:10" s="12" customFormat="1" ht="12" customHeight="1" x14ac:dyDescent="0.25">
      <c r="A808" s="217"/>
      <c r="B808" s="13" t="s">
        <v>61</v>
      </c>
      <c r="C808" s="41"/>
      <c r="D808" s="41"/>
      <c r="E808" s="221"/>
      <c r="F808" s="74">
        <v>0</v>
      </c>
      <c r="G808" s="41"/>
      <c r="H808" s="41"/>
      <c r="I808" s="83"/>
      <c r="J808" s="65"/>
    </row>
    <row r="809" spans="1:10" s="12" customFormat="1" ht="12" customHeight="1" x14ac:dyDescent="0.25">
      <c r="A809" s="221"/>
      <c r="B809" s="11" t="s">
        <v>219</v>
      </c>
      <c r="C809" s="21"/>
      <c r="D809" s="221"/>
      <c r="E809" s="221"/>
      <c r="F809" s="74">
        <f>F805+F806+F807</f>
        <v>38</v>
      </c>
      <c r="G809" s="221"/>
      <c r="H809" s="221"/>
      <c r="I809" s="83"/>
      <c r="J809" s="65"/>
    </row>
    <row r="810" spans="1:10" s="12" customFormat="1" ht="12" customHeight="1" x14ac:dyDescent="0.25">
      <c r="A810" s="221"/>
      <c r="B810" s="209" t="s">
        <v>143</v>
      </c>
      <c r="C810" s="21"/>
      <c r="D810" s="221"/>
      <c r="E810" s="221"/>
      <c r="F810" s="74">
        <f>SUM(F808:F809)</f>
        <v>38</v>
      </c>
      <c r="G810" s="221"/>
      <c r="H810" s="221"/>
      <c r="I810" s="83"/>
      <c r="J810" s="65"/>
    </row>
    <row r="811" spans="1:10" s="1" customFormat="1" ht="12" customHeight="1" x14ac:dyDescent="0.25">
      <c r="A811" s="208">
        <v>36</v>
      </c>
      <c r="B811" s="344" t="s">
        <v>720</v>
      </c>
      <c r="C811" s="344"/>
      <c r="D811" s="344"/>
      <c r="E811" s="344"/>
      <c r="F811" s="344"/>
      <c r="G811" s="344"/>
      <c r="H811" s="344"/>
      <c r="I811" s="82"/>
      <c r="J811" s="65"/>
    </row>
    <row r="812" spans="1:10" s="1" customFormat="1" ht="12" customHeight="1" x14ac:dyDescent="0.25">
      <c r="A812" s="221">
        <v>1</v>
      </c>
      <c r="B812" s="231" t="s">
        <v>542</v>
      </c>
      <c r="C812" s="221" t="s">
        <v>102</v>
      </c>
      <c r="D812" s="221" t="s">
        <v>121</v>
      </c>
      <c r="E812" s="221">
        <v>2</v>
      </c>
      <c r="F812" s="233">
        <v>0.54</v>
      </c>
      <c r="G812" s="221" t="s">
        <v>317</v>
      </c>
      <c r="H812" s="221" t="s">
        <v>98</v>
      </c>
      <c r="I812" s="82"/>
      <c r="J812" s="65"/>
    </row>
    <row r="813" spans="1:10" s="1" customFormat="1" ht="12" customHeight="1" x14ac:dyDescent="0.25">
      <c r="A813" s="221">
        <v>2</v>
      </c>
      <c r="B813" s="231" t="s">
        <v>708</v>
      </c>
      <c r="C813" s="221" t="s">
        <v>28</v>
      </c>
      <c r="D813" s="221" t="s">
        <v>121</v>
      </c>
      <c r="E813" s="221">
        <v>51</v>
      </c>
      <c r="F813" s="233">
        <v>665</v>
      </c>
      <c r="G813" s="221" t="s">
        <v>317</v>
      </c>
      <c r="H813" s="221" t="s">
        <v>98</v>
      </c>
      <c r="I813" s="82"/>
      <c r="J813" s="65"/>
    </row>
    <row r="814" spans="1:10" s="1" customFormat="1" ht="12" customHeight="1" x14ac:dyDescent="0.25">
      <c r="A814" s="221">
        <v>3</v>
      </c>
      <c r="B814" s="217" t="s">
        <v>170</v>
      </c>
      <c r="C814" s="221" t="s">
        <v>142</v>
      </c>
      <c r="D814" s="221"/>
      <c r="E814" s="221"/>
      <c r="F814" s="233">
        <v>4</v>
      </c>
      <c r="G814" s="221" t="s">
        <v>317</v>
      </c>
      <c r="H814" s="221" t="s">
        <v>98</v>
      </c>
      <c r="I814" s="82"/>
      <c r="J814" s="65"/>
    </row>
    <row r="815" spans="1:10" s="12" customFormat="1" ht="12" customHeight="1" x14ac:dyDescent="0.25">
      <c r="A815" s="217"/>
      <c r="B815" s="13" t="s">
        <v>61</v>
      </c>
      <c r="C815" s="41"/>
      <c r="D815" s="41"/>
      <c r="E815" s="221"/>
      <c r="F815" s="74">
        <v>0</v>
      </c>
      <c r="G815" s="41"/>
      <c r="H815" s="41"/>
      <c r="I815" s="83"/>
      <c r="J815" s="65"/>
    </row>
    <row r="816" spans="1:10" s="12" customFormat="1" ht="12" customHeight="1" x14ac:dyDescent="0.25">
      <c r="A816" s="221"/>
      <c r="B816" s="11" t="s">
        <v>219</v>
      </c>
      <c r="C816" s="21"/>
      <c r="D816" s="221"/>
      <c r="E816" s="221"/>
      <c r="F816" s="74">
        <f>SUM(F812:F814)</f>
        <v>669.54</v>
      </c>
      <c r="G816" s="221"/>
      <c r="H816" s="221"/>
      <c r="I816" s="83"/>
      <c r="J816" s="65"/>
    </row>
    <row r="817" spans="1:10" s="12" customFormat="1" ht="12" customHeight="1" x14ac:dyDescent="0.25">
      <c r="A817" s="221"/>
      <c r="B817" s="209" t="s">
        <v>143</v>
      </c>
      <c r="C817" s="21"/>
      <c r="D817" s="221"/>
      <c r="E817" s="221"/>
      <c r="F817" s="74">
        <f>SUM(F815:F816)</f>
        <v>669.54</v>
      </c>
      <c r="G817" s="221"/>
      <c r="H817" s="221"/>
      <c r="I817" s="83"/>
      <c r="J817" s="65"/>
    </row>
    <row r="818" spans="1:10" s="1" customFormat="1" ht="12" customHeight="1" x14ac:dyDescent="0.25">
      <c r="A818" s="208">
        <v>37</v>
      </c>
      <c r="B818" s="344" t="s">
        <v>721</v>
      </c>
      <c r="C818" s="344"/>
      <c r="D818" s="344"/>
      <c r="E818" s="344"/>
      <c r="F818" s="344"/>
      <c r="G818" s="344"/>
      <c r="H818" s="344"/>
      <c r="I818" s="82"/>
      <c r="J818" s="65"/>
    </row>
    <row r="819" spans="1:10" s="1" customFormat="1" ht="12" customHeight="1" x14ac:dyDescent="0.25">
      <c r="A819" s="221">
        <v>1</v>
      </c>
      <c r="B819" s="231" t="s">
        <v>542</v>
      </c>
      <c r="C819" s="221" t="s">
        <v>102</v>
      </c>
      <c r="D819" s="221" t="s">
        <v>121</v>
      </c>
      <c r="E819" s="221">
        <v>1</v>
      </c>
      <c r="F819" s="233" t="s">
        <v>101</v>
      </c>
      <c r="G819" s="221" t="s">
        <v>317</v>
      </c>
      <c r="H819" s="221"/>
      <c r="I819" s="82"/>
      <c r="J819" s="65"/>
    </row>
    <row r="820" spans="1:10" s="1" customFormat="1" ht="12" customHeight="1" x14ac:dyDescent="0.25">
      <c r="A820" s="221">
        <v>2</v>
      </c>
      <c r="B820" s="217" t="s">
        <v>170</v>
      </c>
      <c r="C820" s="221" t="s">
        <v>142</v>
      </c>
      <c r="D820" s="221"/>
      <c r="E820" s="221"/>
      <c r="F820" s="233">
        <v>4</v>
      </c>
      <c r="G820" s="221" t="s">
        <v>317</v>
      </c>
      <c r="H820" s="221" t="s">
        <v>98</v>
      </c>
      <c r="I820" s="82"/>
      <c r="J820" s="65"/>
    </row>
    <row r="821" spans="1:10" s="1" customFormat="1" ht="12" customHeight="1" x14ac:dyDescent="0.25">
      <c r="A821" s="221">
        <v>3</v>
      </c>
      <c r="B821" s="217" t="s">
        <v>163</v>
      </c>
      <c r="C821" s="221"/>
      <c r="D821" s="221" t="s">
        <v>110</v>
      </c>
      <c r="E821" s="221">
        <v>0.5</v>
      </c>
      <c r="F821" s="233">
        <v>0.2</v>
      </c>
      <c r="G821" s="221" t="s">
        <v>317</v>
      </c>
      <c r="H821" s="221" t="s">
        <v>105</v>
      </c>
      <c r="I821" s="82"/>
      <c r="J821" s="65"/>
    </row>
    <row r="822" spans="1:10" s="1" customFormat="1" ht="12" customHeight="1" x14ac:dyDescent="0.25">
      <c r="A822" s="221">
        <v>4</v>
      </c>
      <c r="B822" s="217" t="s">
        <v>188</v>
      </c>
      <c r="C822" s="221" t="s">
        <v>102</v>
      </c>
      <c r="D822" s="221" t="s">
        <v>312</v>
      </c>
      <c r="E822" s="221">
        <v>35</v>
      </c>
      <c r="F822" s="233">
        <v>200</v>
      </c>
      <c r="G822" s="221" t="s">
        <v>317</v>
      </c>
      <c r="H822" s="221" t="s">
        <v>105</v>
      </c>
      <c r="I822" s="82"/>
      <c r="J822" s="65"/>
    </row>
    <row r="823" spans="1:10" s="12" customFormat="1" ht="12" customHeight="1" x14ac:dyDescent="0.25">
      <c r="A823" s="217"/>
      <c r="B823" s="13" t="s">
        <v>61</v>
      </c>
      <c r="C823" s="41"/>
      <c r="D823" s="41"/>
      <c r="E823" s="221"/>
      <c r="F823" s="74">
        <f>F821+F822</f>
        <v>200.2</v>
      </c>
      <c r="G823" s="41"/>
      <c r="H823" s="41"/>
      <c r="I823" s="83"/>
      <c r="J823" s="65"/>
    </row>
    <row r="824" spans="1:10" s="12" customFormat="1" ht="12" customHeight="1" x14ac:dyDescent="0.25">
      <c r="A824" s="221"/>
      <c r="B824" s="11" t="s">
        <v>219</v>
      </c>
      <c r="C824" s="21"/>
      <c r="D824" s="221"/>
      <c r="E824" s="221"/>
      <c r="F824" s="74">
        <f>F820</f>
        <v>4</v>
      </c>
      <c r="G824" s="221"/>
      <c r="H824" s="221"/>
      <c r="I824" s="83"/>
      <c r="J824" s="65"/>
    </row>
    <row r="825" spans="1:10" s="12" customFormat="1" ht="12" customHeight="1" x14ac:dyDescent="0.25">
      <c r="A825" s="221"/>
      <c r="B825" s="209" t="s">
        <v>143</v>
      </c>
      <c r="C825" s="21"/>
      <c r="D825" s="221"/>
      <c r="E825" s="221"/>
      <c r="F825" s="74">
        <f>SUM(F823:F824)</f>
        <v>204.2</v>
      </c>
      <c r="G825" s="221"/>
      <c r="H825" s="221"/>
      <c r="I825" s="83"/>
      <c r="J825" s="65"/>
    </row>
    <row r="826" spans="1:10" s="1" customFormat="1" ht="12" customHeight="1" x14ac:dyDescent="0.25">
      <c r="A826" s="208">
        <v>38</v>
      </c>
      <c r="B826" s="344" t="s">
        <v>722</v>
      </c>
      <c r="C826" s="344"/>
      <c r="D826" s="344"/>
      <c r="E826" s="344"/>
      <c r="F826" s="344"/>
      <c r="G826" s="344"/>
      <c r="H826" s="344"/>
      <c r="I826" s="82"/>
      <c r="J826" s="65"/>
    </row>
    <row r="827" spans="1:10" s="1" customFormat="1" ht="12" customHeight="1" x14ac:dyDescent="0.25">
      <c r="A827" s="221">
        <v>1</v>
      </c>
      <c r="B827" s="231" t="s">
        <v>542</v>
      </c>
      <c r="C827" s="221" t="s">
        <v>102</v>
      </c>
      <c r="D827" s="221" t="s">
        <v>121</v>
      </c>
      <c r="E827" s="221">
        <v>1</v>
      </c>
      <c r="F827" s="233">
        <v>9.5</v>
      </c>
      <c r="G827" s="221" t="s">
        <v>317</v>
      </c>
      <c r="H827" s="221" t="s">
        <v>105</v>
      </c>
      <c r="I827" s="82"/>
      <c r="J827" s="65"/>
    </row>
    <row r="828" spans="1:10" s="1" customFormat="1" ht="12" customHeight="1" x14ac:dyDescent="0.25">
      <c r="A828" s="221">
        <v>2</v>
      </c>
      <c r="B828" s="217" t="s">
        <v>267</v>
      </c>
      <c r="C828" s="221" t="s">
        <v>102</v>
      </c>
      <c r="D828" s="221" t="s">
        <v>189</v>
      </c>
      <c r="E828" s="221">
        <v>45</v>
      </c>
      <c r="F828" s="233">
        <v>15</v>
      </c>
      <c r="G828" s="221" t="s">
        <v>317</v>
      </c>
      <c r="H828" s="221" t="s">
        <v>105</v>
      </c>
      <c r="I828" s="82"/>
      <c r="J828" s="65"/>
    </row>
    <row r="829" spans="1:10" s="1" customFormat="1" ht="12" customHeight="1" x14ac:dyDescent="0.25">
      <c r="A829" s="221">
        <v>3</v>
      </c>
      <c r="B829" s="217" t="s">
        <v>170</v>
      </c>
      <c r="C829" s="221" t="s">
        <v>142</v>
      </c>
      <c r="D829" s="221"/>
      <c r="E829" s="221"/>
      <c r="F829" s="233">
        <v>14</v>
      </c>
      <c r="G829" s="221" t="s">
        <v>317</v>
      </c>
      <c r="H829" s="221" t="s">
        <v>105</v>
      </c>
      <c r="I829" s="82"/>
      <c r="J829" s="65"/>
    </row>
    <row r="830" spans="1:10" s="1" customFormat="1" ht="12" customHeight="1" x14ac:dyDescent="0.25">
      <c r="A830" s="221">
        <v>4</v>
      </c>
      <c r="B830" s="217" t="s">
        <v>246</v>
      </c>
      <c r="C830" s="221"/>
      <c r="D830" s="221" t="s">
        <v>110</v>
      </c>
      <c r="E830" s="221">
        <v>0.5</v>
      </c>
      <c r="F830" s="233">
        <v>0.5</v>
      </c>
      <c r="G830" s="221" t="s">
        <v>317</v>
      </c>
      <c r="H830" s="221" t="s">
        <v>105</v>
      </c>
      <c r="I830" s="82"/>
      <c r="J830" s="65"/>
    </row>
    <row r="831" spans="1:10" s="1" customFormat="1" ht="12" customHeight="1" x14ac:dyDescent="0.25">
      <c r="A831" s="221">
        <v>5</v>
      </c>
      <c r="B831" s="217" t="s">
        <v>737</v>
      </c>
      <c r="C831" s="221" t="s">
        <v>102</v>
      </c>
      <c r="D831" s="221" t="s">
        <v>189</v>
      </c>
      <c r="E831" s="221">
        <v>40</v>
      </c>
      <c r="F831" s="233">
        <v>2.5</v>
      </c>
      <c r="G831" s="221" t="s">
        <v>317</v>
      </c>
      <c r="H831" s="221" t="s">
        <v>105</v>
      </c>
      <c r="I831" s="82"/>
      <c r="J831" s="65"/>
    </row>
    <row r="832" spans="1:10" s="12" customFormat="1" ht="12" customHeight="1" x14ac:dyDescent="0.25">
      <c r="A832" s="217"/>
      <c r="B832" s="13" t="s">
        <v>61</v>
      </c>
      <c r="C832" s="41"/>
      <c r="D832" s="41"/>
      <c r="E832" s="221"/>
      <c r="F832" s="74">
        <f>SUM(F827:F831)</f>
        <v>41.5</v>
      </c>
      <c r="G832" s="41"/>
      <c r="H832" s="41"/>
      <c r="I832" s="83"/>
      <c r="J832" s="65"/>
    </row>
    <row r="833" spans="1:10" s="12" customFormat="1" ht="12" customHeight="1" x14ac:dyDescent="0.25">
      <c r="A833" s="221"/>
      <c r="B833" s="11" t="s">
        <v>219</v>
      </c>
      <c r="C833" s="21"/>
      <c r="D833" s="221"/>
      <c r="E833" s="221"/>
      <c r="F833" s="74">
        <v>0</v>
      </c>
      <c r="G833" s="221"/>
      <c r="H833" s="221"/>
      <c r="I833" s="83"/>
      <c r="J833" s="65"/>
    </row>
    <row r="834" spans="1:10" s="12" customFormat="1" ht="12" customHeight="1" x14ac:dyDescent="0.25">
      <c r="A834" s="221"/>
      <c r="B834" s="209" t="s">
        <v>143</v>
      </c>
      <c r="C834" s="21"/>
      <c r="D834" s="221"/>
      <c r="E834" s="221"/>
      <c r="F834" s="74">
        <f>SUM(F832:F833)</f>
        <v>41.5</v>
      </c>
      <c r="G834" s="221"/>
      <c r="H834" s="221"/>
      <c r="I834" s="83"/>
      <c r="J834" s="65"/>
    </row>
    <row r="835" spans="1:10" s="1" customFormat="1" ht="12" customHeight="1" x14ac:dyDescent="0.25">
      <c r="A835" s="208">
        <v>39</v>
      </c>
      <c r="B835" s="344" t="s">
        <v>723</v>
      </c>
      <c r="C835" s="344"/>
      <c r="D835" s="344"/>
      <c r="E835" s="344"/>
      <c r="F835" s="344"/>
      <c r="G835" s="344"/>
      <c r="H835" s="344"/>
      <c r="I835" s="82"/>
      <c r="J835" s="65"/>
    </row>
    <row r="836" spans="1:10" s="1" customFormat="1" ht="12" customHeight="1" x14ac:dyDescent="0.25">
      <c r="A836" s="221">
        <v>1</v>
      </c>
      <c r="B836" s="231" t="s">
        <v>542</v>
      </c>
      <c r="C836" s="221" t="s">
        <v>102</v>
      </c>
      <c r="D836" s="221" t="s">
        <v>121</v>
      </c>
      <c r="E836" s="221">
        <v>2</v>
      </c>
      <c r="F836" s="233">
        <v>6.5</v>
      </c>
      <c r="G836" s="221" t="s">
        <v>317</v>
      </c>
      <c r="H836" s="221" t="s">
        <v>105</v>
      </c>
      <c r="I836" s="82"/>
      <c r="J836" s="65"/>
    </row>
    <row r="837" spans="1:10" s="1" customFormat="1" ht="12" customHeight="1" x14ac:dyDescent="0.25">
      <c r="A837" s="221">
        <v>2</v>
      </c>
      <c r="B837" s="217" t="s">
        <v>170</v>
      </c>
      <c r="C837" s="221" t="s">
        <v>142</v>
      </c>
      <c r="D837" s="221"/>
      <c r="E837" s="221"/>
      <c r="F837" s="233">
        <v>4</v>
      </c>
      <c r="G837" s="221" t="s">
        <v>388</v>
      </c>
      <c r="H837" s="221" t="s">
        <v>105</v>
      </c>
      <c r="I837" s="82"/>
      <c r="J837" s="65"/>
    </row>
    <row r="838" spans="1:10" s="1" customFormat="1" ht="12" customHeight="1" x14ac:dyDescent="0.25">
      <c r="A838" s="221">
        <v>3</v>
      </c>
      <c r="B838" s="217" t="s">
        <v>246</v>
      </c>
      <c r="C838" s="221"/>
      <c r="D838" s="221" t="s">
        <v>110</v>
      </c>
      <c r="E838" s="221">
        <v>0.3</v>
      </c>
      <c r="F838" s="233">
        <v>1</v>
      </c>
      <c r="G838" s="221" t="s">
        <v>317</v>
      </c>
      <c r="H838" s="221" t="s">
        <v>105</v>
      </c>
      <c r="I838" s="82"/>
      <c r="J838" s="65"/>
    </row>
    <row r="839" spans="1:10" s="12" customFormat="1" ht="12" customHeight="1" x14ac:dyDescent="0.25">
      <c r="A839" s="217"/>
      <c r="B839" s="13" t="s">
        <v>61</v>
      </c>
      <c r="C839" s="41"/>
      <c r="D839" s="41"/>
      <c r="E839" s="221"/>
      <c r="F839" s="74">
        <f>SUM(F836:F838)</f>
        <v>11.5</v>
      </c>
      <c r="G839" s="41"/>
      <c r="H839" s="41"/>
      <c r="I839" s="83"/>
      <c r="J839" s="65"/>
    </row>
    <row r="840" spans="1:10" s="12" customFormat="1" ht="12" customHeight="1" x14ac:dyDescent="0.25">
      <c r="A840" s="221"/>
      <c r="B840" s="11" t="s">
        <v>219</v>
      </c>
      <c r="C840" s="21"/>
      <c r="D840" s="221"/>
      <c r="E840" s="221"/>
      <c r="F840" s="74">
        <v>0</v>
      </c>
      <c r="G840" s="221"/>
      <c r="H840" s="221"/>
      <c r="I840" s="83"/>
      <c r="J840" s="65"/>
    </row>
    <row r="841" spans="1:10" s="12" customFormat="1" ht="12" customHeight="1" x14ac:dyDescent="0.25">
      <c r="A841" s="221"/>
      <c r="B841" s="209" t="s">
        <v>143</v>
      </c>
      <c r="C841" s="21"/>
      <c r="D841" s="221"/>
      <c r="E841" s="221"/>
      <c r="F841" s="74">
        <f>SUM(F839:F840)</f>
        <v>11.5</v>
      </c>
      <c r="G841" s="221"/>
      <c r="H841" s="221"/>
      <c r="I841" s="83"/>
      <c r="J841" s="65"/>
    </row>
    <row r="842" spans="1:10" s="1" customFormat="1" ht="12" customHeight="1" x14ac:dyDescent="0.25">
      <c r="A842" s="208">
        <v>40</v>
      </c>
      <c r="B842" s="344" t="s">
        <v>724</v>
      </c>
      <c r="C842" s="344"/>
      <c r="D842" s="344"/>
      <c r="E842" s="344"/>
      <c r="F842" s="344"/>
      <c r="G842" s="344"/>
      <c r="H842" s="344"/>
      <c r="I842" s="82"/>
      <c r="J842" s="65"/>
    </row>
    <row r="843" spans="1:10" s="1" customFormat="1" ht="12" customHeight="1" x14ac:dyDescent="0.25">
      <c r="A843" s="221">
        <v>1</v>
      </c>
      <c r="B843" s="217" t="s">
        <v>547</v>
      </c>
      <c r="C843" s="221" t="s">
        <v>102</v>
      </c>
      <c r="D843" s="221" t="s">
        <v>121</v>
      </c>
      <c r="E843" s="221">
        <v>2</v>
      </c>
      <c r="F843" s="233">
        <v>1</v>
      </c>
      <c r="G843" s="221" t="s">
        <v>317</v>
      </c>
      <c r="H843" s="221" t="s">
        <v>105</v>
      </c>
      <c r="I843" s="82"/>
      <c r="J843" s="65"/>
    </row>
    <row r="844" spans="1:10" s="1" customFormat="1" ht="12" customHeight="1" x14ac:dyDescent="0.25">
      <c r="A844" s="221">
        <v>2</v>
      </c>
      <c r="B844" s="217" t="s">
        <v>267</v>
      </c>
      <c r="C844" s="221" t="s">
        <v>102</v>
      </c>
      <c r="D844" s="221" t="s">
        <v>189</v>
      </c>
      <c r="E844" s="221">
        <v>50</v>
      </c>
      <c r="F844" s="233">
        <v>100</v>
      </c>
      <c r="G844" s="221" t="s">
        <v>388</v>
      </c>
      <c r="H844" s="221" t="s">
        <v>105</v>
      </c>
      <c r="I844" s="82"/>
      <c r="J844" s="65"/>
    </row>
    <row r="845" spans="1:10" s="1" customFormat="1" ht="12" customHeight="1" x14ac:dyDescent="0.25">
      <c r="A845" s="221">
        <v>3</v>
      </c>
      <c r="B845" s="217" t="s">
        <v>170</v>
      </c>
      <c r="C845" s="221" t="s">
        <v>142</v>
      </c>
      <c r="D845" s="221"/>
      <c r="E845" s="221"/>
      <c r="F845" s="233">
        <v>4</v>
      </c>
      <c r="G845" s="221" t="s">
        <v>317</v>
      </c>
      <c r="H845" s="221" t="s">
        <v>98</v>
      </c>
      <c r="I845" s="82"/>
      <c r="J845" s="65"/>
    </row>
    <row r="846" spans="1:10" s="1" customFormat="1" ht="12" customHeight="1" x14ac:dyDescent="0.25">
      <c r="A846" s="221">
        <v>4</v>
      </c>
      <c r="B846" s="217" t="s">
        <v>163</v>
      </c>
      <c r="C846" s="221"/>
      <c r="D846" s="221" t="s">
        <v>110</v>
      </c>
      <c r="E846" s="221">
        <v>0.5</v>
      </c>
      <c r="F846" s="233">
        <v>0.6</v>
      </c>
      <c r="G846" s="221" t="s">
        <v>317</v>
      </c>
      <c r="H846" s="221" t="s">
        <v>105</v>
      </c>
      <c r="I846" s="82"/>
      <c r="J846" s="65"/>
    </row>
    <row r="847" spans="1:10" s="1" customFormat="1" ht="12" customHeight="1" x14ac:dyDescent="0.25">
      <c r="A847" s="221">
        <v>5</v>
      </c>
      <c r="B847" s="217" t="s">
        <v>738</v>
      </c>
      <c r="C847" s="221" t="s">
        <v>102</v>
      </c>
      <c r="D847" s="221"/>
      <c r="E847" s="221"/>
      <c r="F847" s="233">
        <v>40</v>
      </c>
      <c r="G847" s="221" t="s">
        <v>317</v>
      </c>
      <c r="H847" s="221" t="s">
        <v>105</v>
      </c>
      <c r="I847" s="82"/>
      <c r="J847" s="65"/>
    </row>
    <row r="848" spans="1:10" s="12" customFormat="1" ht="12" customHeight="1" x14ac:dyDescent="0.25">
      <c r="A848" s="217"/>
      <c r="B848" s="13" t="s">
        <v>61</v>
      </c>
      <c r="C848" s="41"/>
      <c r="D848" s="41"/>
      <c r="E848" s="221"/>
      <c r="F848" s="74">
        <f>F843+F844+F846+F847</f>
        <v>141.6</v>
      </c>
      <c r="G848" s="41"/>
      <c r="H848" s="41"/>
      <c r="I848" s="83"/>
      <c r="J848" s="65"/>
    </row>
    <row r="849" spans="1:10" s="12" customFormat="1" ht="12" customHeight="1" x14ac:dyDescent="0.25">
      <c r="A849" s="221"/>
      <c r="B849" s="11" t="s">
        <v>219</v>
      </c>
      <c r="C849" s="21"/>
      <c r="D849" s="221"/>
      <c r="E849" s="221"/>
      <c r="F849" s="74">
        <f>F845</f>
        <v>4</v>
      </c>
      <c r="G849" s="221"/>
      <c r="H849" s="221"/>
      <c r="I849" s="83"/>
      <c r="J849" s="65"/>
    </row>
    <row r="850" spans="1:10" s="12" customFormat="1" ht="12" customHeight="1" x14ac:dyDescent="0.25">
      <c r="A850" s="221"/>
      <c r="B850" s="209" t="s">
        <v>143</v>
      </c>
      <c r="C850" s="21"/>
      <c r="D850" s="221"/>
      <c r="E850" s="221"/>
      <c r="F850" s="74">
        <f>SUM(F848:F849)</f>
        <v>145.6</v>
      </c>
      <c r="G850" s="221"/>
      <c r="H850" s="221"/>
      <c r="I850" s="83"/>
      <c r="J850" s="65"/>
    </row>
    <row r="851" spans="1:10" s="1" customFormat="1" ht="12" customHeight="1" x14ac:dyDescent="0.25">
      <c r="A851" s="208">
        <v>41</v>
      </c>
      <c r="B851" s="344" t="s">
        <v>725</v>
      </c>
      <c r="C851" s="344"/>
      <c r="D851" s="344"/>
      <c r="E851" s="344"/>
      <c r="F851" s="344"/>
      <c r="G851" s="344"/>
      <c r="H851" s="344"/>
      <c r="I851" s="82"/>
      <c r="J851" s="65"/>
    </row>
    <row r="852" spans="1:10" s="1" customFormat="1" ht="12" customHeight="1" x14ac:dyDescent="0.25">
      <c r="A852" s="221">
        <v>1</v>
      </c>
      <c r="B852" s="217" t="s">
        <v>544</v>
      </c>
      <c r="C852" s="221" t="s">
        <v>102</v>
      </c>
      <c r="D852" s="221" t="s">
        <v>121</v>
      </c>
      <c r="E852" s="221">
        <v>4</v>
      </c>
      <c r="F852" s="233" t="s">
        <v>101</v>
      </c>
      <c r="G852" s="221" t="s">
        <v>317</v>
      </c>
      <c r="H852" s="221"/>
      <c r="I852" s="82"/>
      <c r="J852" s="65"/>
    </row>
    <row r="853" spans="1:10" s="1" customFormat="1" ht="12" customHeight="1" x14ac:dyDescent="0.25">
      <c r="A853" s="221">
        <v>2</v>
      </c>
      <c r="B853" s="217" t="s">
        <v>263</v>
      </c>
      <c r="C853" s="221" t="s">
        <v>102</v>
      </c>
      <c r="D853" s="221"/>
      <c r="E853" s="221"/>
      <c r="F853" s="233">
        <v>1.2</v>
      </c>
      <c r="G853" s="221" t="s">
        <v>317</v>
      </c>
      <c r="H853" s="221" t="s">
        <v>105</v>
      </c>
      <c r="I853" s="82"/>
      <c r="J853" s="65"/>
    </row>
    <row r="854" spans="1:10" s="1" customFormat="1" ht="12" customHeight="1" x14ac:dyDescent="0.25">
      <c r="A854" s="221">
        <v>3</v>
      </c>
      <c r="B854" s="217" t="s">
        <v>170</v>
      </c>
      <c r="C854" s="221" t="s">
        <v>142</v>
      </c>
      <c r="D854" s="221"/>
      <c r="E854" s="221"/>
      <c r="F854" s="233">
        <v>18</v>
      </c>
      <c r="G854" s="221" t="s">
        <v>317</v>
      </c>
      <c r="H854" s="221" t="s">
        <v>105</v>
      </c>
      <c r="I854" s="82"/>
      <c r="J854" s="65"/>
    </row>
    <row r="855" spans="1:10" s="1" customFormat="1" ht="12" customHeight="1" x14ac:dyDescent="0.25">
      <c r="A855" s="221">
        <v>4</v>
      </c>
      <c r="B855" s="231" t="s">
        <v>163</v>
      </c>
      <c r="C855" s="221"/>
      <c r="D855" s="221" t="s">
        <v>110</v>
      </c>
      <c r="E855" s="221">
        <v>2</v>
      </c>
      <c r="F855" s="233">
        <v>2.5</v>
      </c>
      <c r="G855" s="221" t="s">
        <v>317</v>
      </c>
      <c r="H855" s="221" t="s">
        <v>105</v>
      </c>
      <c r="I855" s="82"/>
      <c r="J855" s="65"/>
    </row>
    <row r="856" spans="1:10" s="1" customFormat="1" ht="12" customHeight="1" x14ac:dyDescent="0.25">
      <c r="A856" s="221">
        <v>5</v>
      </c>
      <c r="B856" s="231" t="s">
        <v>545</v>
      </c>
      <c r="C856" s="221" t="s">
        <v>28</v>
      </c>
      <c r="D856" s="221" t="s">
        <v>189</v>
      </c>
      <c r="E856" s="221">
        <v>20</v>
      </c>
      <c r="F856" s="233">
        <v>32.5</v>
      </c>
      <c r="G856" s="221" t="s">
        <v>317</v>
      </c>
      <c r="H856" s="221" t="s">
        <v>105</v>
      </c>
      <c r="I856" s="82"/>
      <c r="J856" s="65"/>
    </row>
    <row r="857" spans="1:10" s="1" customFormat="1" ht="12" customHeight="1" x14ac:dyDescent="0.25">
      <c r="A857" s="221">
        <v>6</v>
      </c>
      <c r="B857" s="231" t="s">
        <v>740</v>
      </c>
      <c r="C857" s="221" t="s">
        <v>102</v>
      </c>
      <c r="D857" s="221" t="s">
        <v>489</v>
      </c>
      <c r="E857" s="221">
        <v>996</v>
      </c>
      <c r="F857" s="233">
        <v>15</v>
      </c>
      <c r="G857" s="221" t="s">
        <v>317</v>
      </c>
      <c r="H857" s="221" t="s">
        <v>105</v>
      </c>
      <c r="I857" s="82"/>
      <c r="J857" s="65"/>
    </row>
    <row r="858" spans="1:10" s="1" customFormat="1" ht="12" customHeight="1" x14ac:dyDescent="0.25">
      <c r="A858" s="205">
        <v>7</v>
      </c>
      <c r="B858" s="237" t="s">
        <v>739</v>
      </c>
      <c r="C858" s="205" t="s">
        <v>102</v>
      </c>
      <c r="D858" s="205" t="s">
        <v>196</v>
      </c>
      <c r="E858" s="221">
        <v>17.100000000000001</v>
      </c>
      <c r="F858" s="233">
        <v>42.5</v>
      </c>
      <c r="G858" s="221" t="s">
        <v>317</v>
      </c>
      <c r="H858" s="221" t="s">
        <v>105</v>
      </c>
      <c r="I858" s="82"/>
      <c r="J858" s="65"/>
    </row>
    <row r="859" spans="1:10" s="12" customFormat="1" ht="12" customHeight="1" x14ac:dyDescent="0.25">
      <c r="A859" s="217"/>
      <c r="B859" s="13" t="s">
        <v>61</v>
      </c>
      <c r="C859" s="41"/>
      <c r="D859" s="41"/>
      <c r="E859" s="221"/>
      <c r="F859" s="74">
        <f>SUM(F853:F858)</f>
        <v>111.7</v>
      </c>
      <c r="G859" s="41"/>
      <c r="H859" s="41"/>
      <c r="I859" s="83"/>
      <c r="J859" s="65"/>
    </row>
    <row r="860" spans="1:10" s="12" customFormat="1" ht="12" customHeight="1" x14ac:dyDescent="0.25">
      <c r="A860" s="221"/>
      <c r="B860" s="11" t="s">
        <v>219</v>
      </c>
      <c r="C860" s="21"/>
      <c r="D860" s="221"/>
      <c r="E860" s="221"/>
      <c r="F860" s="74">
        <v>0</v>
      </c>
      <c r="G860" s="221"/>
      <c r="H860" s="221"/>
      <c r="I860" s="83"/>
      <c r="J860" s="65"/>
    </row>
    <row r="861" spans="1:10" s="12" customFormat="1" ht="12" customHeight="1" x14ac:dyDescent="0.25">
      <c r="A861" s="221"/>
      <c r="B861" s="209" t="s">
        <v>143</v>
      </c>
      <c r="C861" s="21"/>
      <c r="D861" s="221"/>
      <c r="E861" s="221"/>
      <c r="F861" s="74">
        <f>SUM(F859:F860)</f>
        <v>111.7</v>
      </c>
      <c r="G861" s="221"/>
      <c r="H861" s="221"/>
      <c r="I861" s="83"/>
      <c r="J861" s="65"/>
    </row>
    <row r="862" spans="1:10" s="1" customFormat="1" ht="14.25" customHeight="1" x14ac:dyDescent="0.25">
      <c r="A862" s="208">
        <v>42</v>
      </c>
      <c r="B862" s="344" t="s">
        <v>726</v>
      </c>
      <c r="C862" s="344"/>
      <c r="D862" s="344"/>
      <c r="E862" s="344"/>
      <c r="F862" s="344"/>
      <c r="G862" s="344"/>
      <c r="H862" s="344"/>
      <c r="I862" s="82"/>
      <c r="J862" s="65"/>
    </row>
    <row r="863" spans="1:10" s="1" customFormat="1" ht="14.25" customHeight="1" x14ac:dyDescent="0.25">
      <c r="A863" s="221">
        <v>1</v>
      </c>
      <c r="B863" s="217" t="s">
        <v>537</v>
      </c>
      <c r="C863" s="221" t="s">
        <v>102</v>
      </c>
      <c r="D863" s="221" t="s">
        <v>121</v>
      </c>
      <c r="E863" s="221">
        <v>2</v>
      </c>
      <c r="F863" s="233">
        <v>12</v>
      </c>
      <c r="G863" s="221" t="s">
        <v>317</v>
      </c>
      <c r="H863" s="221" t="s">
        <v>105</v>
      </c>
      <c r="I863" s="82"/>
      <c r="J863" s="65"/>
    </row>
    <row r="864" spans="1:10" s="1" customFormat="1" ht="14.25" customHeight="1" x14ac:dyDescent="0.25">
      <c r="A864" s="221">
        <v>2</v>
      </c>
      <c r="B864" s="217" t="s">
        <v>548</v>
      </c>
      <c r="C864" s="221" t="s">
        <v>102</v>
      </c>
      <c r="D864" s="221" t="s">
        <v>189</v>
      </c>
      <c r="E864" s="221">
        <v>18</v>
      </c>
      <c r="F864" s="233">
        <v>18</v>
      </c>
      <c r="G864" s="221" t="s">
        <v>388</v>
      </c>
      <c r="H864" s="221" t="s">
        <v>105</v>
      </c>
      <c r="I864" s="82"/>
      <c r="J864" s="65"/>
    </row>
    <row r="865" spans="1:10" s="1" customFormat="1" ht="14.25" customHeight="1" x14ac:dyDescent="0.25">
      <c r="A865" s="221">
        <v>3</v>
      </c>
      <c r="B865" s="217" t="s">
        <v>170</v>
      </c>
      <c r="C865" s="221" t="s">
        <v>142</v>
      </c>
      <c r="D865" s="221"/>
      <c r="E865" s="221"/>
      <c r="F865" s="233">
        <v>8</v>
      </c>
      <c r="G865" s="221" t="s">
        <v>317</v>
      </c>
      <c r="H865" s="221" t="s">
        <v>105</v>
      </c>
      <c r="I865" s="82"/>
      <c r="J865" s="65"/>
    </row>
    <row r="866" spans="1:10" s="1" customFormat="1" ht="14.25" customHeight="1" x14ac:dyDescent="0.25">
      <c r="A866" s="221">
        <v>4</v>
      </c>
      <c r="B866" s="217" t="s">
        <v>165</v>
      </c>
      <c r="C866" s="221" t="s">
        <v>102</v>
      </c>
      <c r="D866" s="221"/>
      <c r="E866" s="221"/>
      <c r="F866" s="233">
        <v>3</v>
      </c>
      <c r="G866" s="221" t="s">
        <v>388</v>
      </c>
      <c r="H866" s="221" t="s">
        <v>105</v>
      </c>
      <c r="I866" s="82"/>
      <c r="J866" s="65"/>
    </row>
    <row r="867" spans="1:10" s="12" customFormat="1" ht="14.25" customHeight="1" x14ac:dyDescent="0.25">
      <c r="A867" s="217"/>
      <c r="B867" s="13" t="s">
        <v>61</v>
      </c>
      <c r="C867" s="41"/>
      <c r="D867" s="41"/>
      <c r="E867" s="221"/>
      <c r="F867" s="74">
        <f>SUM(F863:F866)</f>
        <v>41</v>
      </c>
      <c r="G867" s="41"/>
      <c r="H867" s="41"/>
      <c r="I867" s="83"/>
      <c r="J867" s="65"/>
    </row>
    <row r="868" spans="1:10" s="12" customFormat="1" ht="14.25" customHeight="1" x14ac:dyDescent="0.25">
      <c r="A868" s="221"/>
      <c r="B868" s="11" t="s">
        <v>219</v>
      </c>
      <c r="C868" s="21"/>
      <c r="D868" s="221"/>
      <c r="E868" s="221"/>
      <c r="F868" s="74">
        <v>0</v>
      </c>
      <c r="G868" s="221"/>
      <c r="H868" s="221"/>
      <c r="I868" s="83"/>
      <c r="J868" s="65"/>
    </row>
    <row r="869" spans="1:10" s="12" customFormat="1" ht="14.25" customHeight="1" x14ac:dyDescent="0.25">
      <c r="A869" s="221"/>
      <c r="B869" s="209" t="s">
        <v>143</v>
      </c>
      <c r="C869" s="21"/>
      <c r="D869" s="221"/>
      <c r="E869" s="221"/>
      <c r="F869" s="74">
        <f>SUM(F867:F868)</f>
        <v>41</v>
      </c>
      <c r="G869" s="221"/>
      <c r="H869" s="221"/>
      <c r="I869" s="83"/>
      <c r="J869" s="65"/>
    </row>
    <row r="870" spans="1:10" s="1" customFormat="1" ht="13.5" customHeight="1" x14ac:dyDescent="0.25">
      <c r="A870" s="208">
        <v>43</v>
      </c>
      <c r="B870" s="344" t="s">
        <v>727</v>
      </c>
      <c r="C870" s="344"/>
      <c r="D870" s="344"/>
      <c r="E870" s="344"/>
      <c r="F870" s="344"/>
      <c r="G870" s="344"/>
      <c r="H870" s="344"/>
      <c r="I870" s="82"/>
      <c r="J870" s="65"/>
    </row>
    <row r="871" spans="1:10" s="1" customFormat="1" ht="14.25" customHeight="1" x14ac:dyDescent="0.25">
      <c r="A871" s="221">
        <v>1</v>
      </c>
      <c r="B871" s="217" t="s">
        <v>262</v>
      </c>
      <c r="C871" s="221" t="s">
        <v>102</v>
      </c>
      <c r="D871" s="221" t="s">
        <v>121</v>
      </c>
      <c r="E871" s="221">
        <v>1</v>
      </c>
      <c r="F871" s="233">
        <v>2.5</v>
      </c>
      <c r="G871" s="221" t="s">
        <v>388</v>
      </c>
      <c r="H871" s="221" t="s">
        <v>105</v>
      </c>
      <c r="I871" s="82"/>
      <c r="J871" s="65"/>
    </row>
    <row r="872" spans="1:10" s="1" customFormat="1" ht="12.75" customHeight="1" x14ac:dyDescent="0.25">
      <c r="A872" s="221">
        <v>2</v>
      </c>
      <c r="B872" s="217" t="s">
        <v>170</v>
      </c>
      <c r="C872" s="221" t="s">
        <v>142</v>
      </c>
      <c r="D872" s="221"/>
      <c r="E872" s="221"/>
      <c r="F872" s="233">
        <v>2</v>
      </c>
      <c r="G872" s="221" t="s">
        <v>388</v>
      </c>
      <c r="H872" s="221" t="s">
        <v>105</v>
      </c>
      <c r="I872" s="82"/>
      <c r="J872" s="65"/>
    </row>
    <row r="873" spans="1:10" s="1" customFormat="1" ht="12.75" customHeight="1" x14ac:dyDescent="0.25">
      <c r="A873" s="221">
        <v>3</v>
      </c>
      <c r="B873" s="217" t="s">
        <v>165</v>
      </c>
      <c r="C873" s="221" t="s">
        <v>102</v>
      </c>
      <c r="D873" s="221"/>
      <c r="E873" s="221"/>
      <c r="F873" s="233">
        <v>1</v>
      </c>
      <c r="G873" s="221" t="s">
        <v>388</v>
      </c>
      <c r="H873" s="221" t="s">
        <v>105</v>
      </c>
      <c r="I873" s="82"/>
      <c r="J873" s="65"/>
    </row>
    <row r="874" spans="1:10" s="12" customFormat="1" ht="14.25" customHeight="1" x14ac:dyDescent="0.25">
      <c r="A874" s="217"/>
      <c r="B874" s="13" t="s">
        <v>61</v>
      </c>
      <c r="C874" s="41"/>
      <c r="D874" s="41"/>
      <c r="E874" s="221"/>
      <c r="F874" s="74">
        <f>SUM(F871:F873)</f>
        <v>5.5</v>
      </c>
      <c r="G874" s="41"/>
      <c r="H874" s="41"/>
      <c r="I874" s="83"/>
      <c r="J874" s="65"/>
    </row>
    <row r="875" spans="1:10" s="12" customFormat="1" ht="14.25" customHeight="1" x14ac:dyDescent="0.25">
      <c r="A875" s="221"/>
      <c r="B875" s="11" t="s">
        <v>219</v>
      </c>
      <c r="C875" s="21"/>
      <c r="D875" s="221"/>
      <c r="E875" s="221"/>
      <c r="F875" s="74">
        <v>0</v>
      </c>
      <c r="G875" s="221"/>
      <c r="H875" s="221"/>
      <c r="I875" s="83"/>
      <c r="J875" s="65"/>
    </row>
    <row r="876" spans="1:10" s="12" customFormat="1" ht="14.25" customHeight="1" x14ac:dyDescent="0.25">
      <c r="A876" s="221"/>
      <c r="B876" s="209" t="s">
        <v>143</v>
      </c>
      <c r="C876" s="21"/>
      <c r="D876" s="221"/>
      <c r="E876" s="221"/>
      <c r="F876" s="74">
        <f>SUM(F874:F875)</f>
        <v>5.5</v>
      </c>
      <c r="G876" s="221"/>
      <c r="H876" s="221"/>
      <c r="I876" s="83"/>
      <c r="J876" s="65"/>
    </row>
    <row r="877" spans="1:10" s="1" customFormat="1" ht="14.25" customHeight="1" x14ac:dyDescent="0.25">
      <c r="A877" s="208">
        <v>44</v>
      </c>
      <c r="B877" s="344" t="s">
        <v>728</v>
      </c>
      <c r="C877" s="344"/>
      <c r="D877" s="344"/>
      <c r="E877" s="344"/>
      <c r="F877" s="344"/>
      <c r="G877" s="344"/>
      <c r="H877" s="344"/>
      <c r="I877" s="82"/>
      <c r="J877" s="65"/>
    </row>
    <row r="878" spans="1:10" s="1" customFormat="1" ht="14.25" customHeight="1" x14ac:dyDescent="0.25">
      <c r="A878" s="221">
        <v>1</v>
      </c>
      <c r="B878" s="217" t="s">
        <v>539</v>
      </c>
      <c r="C878" s="221" t="s">
        <v>102</v>
      </c>
      <c r="D878" s="221" t="s">
        <v>121</v>
      </c>
      <c r="E878" s="221">
        <v>1</v>
      </c>
      <c r="F878" s="233">
        <v>2.8</v>
      </c>
      <c r="G878" s="221" t="s">
        <v>317</v>
      </c>
      <c r="H878" s="221" t="s">
        <v>105</v>
      </c>
      <c r="I878" s="82"/>
      <c r="J878" s="65"/>
    </row>
    <row r="879" spans="1:10" s="1" customFormat="1" ht="14.25" customHeight="1" x14ac:dyDescent="0.25">
      <c r="A879" s="221">
        <v>2</v>
      </c>
      <c r="B879" s="217" t="s">
        <v>19</v>
      </c>
      <c r="C879" s="221" t="s">
        <v>102</v>
      </c>
      <c r="D879" s="221" t="s">
        <v>189</v>
      </c>
      <c r="E879" s="221">
        <v>15</v>
      </c>
      <c r="F879" s="233">
        <v>3</v>
      </c>
      <c r="G879" s="221" t="s">
        <v>317</v>
      </c>
      <c r="H879" s="221" t="s">
        <v>105</v>
      </c>
      <c r="I879" s="82"/>
      <c r="J879" s="65"/>
    </row>
    <row r="880" spans="1:10" s="1" customFormat="1" ht="14.25" customHeight="1" x14ac:dyDescent="0.25">
      <c r="A880" s="221">
        <v>3</v>
      </c>
      <c r="B880" s="217" t="s">
        <v>170</v>
      </c>
      <c r="C880" s="221" t="s">
        <v>102</v>
      </c>
      <c r="D880" s="221" t="s">
        <v>103</v>
      </c>
      <c r="E880" s="221"/>
      <c r="F880" s="233">
        <v>3.5</v>
      </c>
      <c r="G880" s="221" t="s">
        <v>317</v>
      </c>
      <c r="H880" s="221" t="s">
        <v>105</v>
      </c>
      <c r="I880" s="82"/>
      <c r="J880" s="65"/>
    </row>
    <row r="881" spans="1:10" s="1" customFormat="1" ht="14.25" customHeight="1" x14ac:dyDescent="0.25">
      <c r="A881" s="221">
        <v>4</v>
      </c>
      <c r="B881" s="217" t="s">
        <v>79</v>
      </c>
      <c r="C881" s="221"/>
      <c r="D881" s="221" t="s">
        <v>110</v>
      </c>
      <c r="E881" s="221">
        <v>0.5</v>
      </c>
      <c r="F881" s="233">
        <v>1.3</v>
      </c>
      <c r="G881" s="221" t="s">
        <v>394</v>
      </c>
      <c r="H881" s="221" t="s">
        <v>105</v>
      </c>
      <c r="I881" s="82"/>
      <c r="J881" s="65"/>
    </row>
    <row r="882" spans="1:10" s="12" customFormat="1" ht="14.25" customHeight="1" x14ac:dyDescent="0.25">
      <c r="A882" s="217"/>
      <c r="B882" s="13" t="s">
        <v>61</v>
      </c>
      <c r="C882" s="41"/>
      <c r="D882" s="41"/>
      <c r="E882" s="221"/>
      <c r="F882" s="74">
        <f>SUM(F878:F881)</f>
        <v>10.600000000000001</v>
      </c>
      <c r="G882" s="41"/>
      <c r="H882" s="41"/>
      <c r="I882" s="83"/>
      <c r="J882" s="65"/>
    </row>
    <row r="883" spans="1:10" s="12" customFormat="1" ht="14.25" customHeight="1" x14ac:dyDescent="0.25">
      <c r="A883" s="221"/>
      <c r="B883" s="11" t="s">
        <v>219</v>
      </c>
      <c r="C883" s="21"/>
      <c r="D883" s="221"/>
      <c r="E883" s="221"/>
      <c r="F883" s="74">
        <v>0</v>
      </c>
      <c r="G883" s="221"/>
      <c r="H883" s="221"/>
      <c r="I883" s="83"/>
      <c r="J883" s="65"/>
    </row>
    <row r="884" spans="1:10" s="12" customFormat="1" ht="14.25" customHeight="1" x14ac:dyDescent="0.25">
      <c r="A884" s="221"/>
      <c r="B884" s="209" t="s">
        <v>143</v>
      </c>
      <c r="C884" s="21"/>
      <c r="D884" s="221"/>
      <c r="E884" s="221"/>
      <c r="F884" s="74">
        <f>SUM(F882:F883)</f>
        <v>10.600000000000001</v>
      </c>
      <c r="G884" s="221"/>
      <c r="H884" s="221"/>
      <c r="I884" s="83"/>
      <c r="J884" s="65"/>
    </row>
    <row r="885" spans="1:10" s="1" customFormat="1" ht="14.25" customHeight="1" x14ac:dyDescent="0.25">
      <c r="A885" s="208">
        <v>45</v>
      </c>
      <c r="B885" s="344" t="s">
        <v>729</v>
      </c>
      <c r="C885" s="344"/>
      <c r="D885" s="344"/>
      <c r="E885" s="344"/>
      <c r="F885" s="344"/>
      <c r="G885" s="344"/>
      <c r="H885" s="344"/>
      <c r="I885" s="82"/>
      <c r="J885" s="65"/>
    </row>
    <row r="886" spans="1:10" s="1" customFormat="1" ht="14.25" customHeight="1" x14ac:dyDescent="0.25">
      <c r="A886" s="221">
        <v>1</v>
      </c>
      <c r="B886" s="217" t="s">
        <v>539</v>
      </c>
      <c r="C886" s="221" t="s">
        <v>102</v>
      </c>
      <c r="D886" s="221" t="s">
        <v>121</v>
      </c>
      <c r="E886" s="221">
        <v>1</v>
      </c>
      <c r="F886" s="233">
        <v>3</v>
      </c>
      <c r="G886" s="221" t="s">
        <v>317</v>
      </c>
      <c r="H886" s="221" t="s">
        <v>105</v>
      </c>
      <c r="I886" s="82"/>
      <c r="J886" s="65"/>
    </row>
    <row r="887" spans="1:10" s="1" customFormat="1" ht="14.25" customHeight="1" x14ac:dyDescent="0.25">
      <c r="A887" s="221">
        <v>2</v>
      </c>
      <c r="B887" s="217" t="s">
        <v>158</v>
      </c>
      <c r="C887" s="221" t="s">
        <v>102</v>
      </c>
      <c r="D887" s="221" t="s">
        <v>189</v>
      </c>
      <c r="E887" s="221">
        <v>30</v>
      </c>
      <c r="F887" s="233">
        <v>1.23</v>
      </c>
      <c r="G887" s="221" t="s">
        <v>388</v>
      </c>
      <c r="H887" s="221" t="s">
        <v>98</v>
      </c>
      <c r="I887" s="82"/>
      <c r="J887" s="65"/>
    </row>
    <row r="888" spans="1:10" s="1" customFormat="1" ht="14.25" customHeight="1" x14ac:dyDescent="0.25">
      <c r="A888" s="221">
        <v>3</v>
      </c>
      <c r="B888" s="217" t="s">
        <v>170</v>
      </c>
      <c r="C888" s="221" t="s">
        <v>142</v>
      </c>
      <c r="D888" s="221"/>
      <c r="E888" s="221"/>
      <c r="F888" s="233">
        <v>5.4</v>
      </c>
      <c r="G888" s="221" t="s">
        <v>389</v>
      </c>
      <c r="H888" s="221" t="s">
        <v>105</v>
      </c>
      <c r="I888" s="82"/>
      <c r="J888" s="65"/>
    </row>
    <row r="889" spans="1:10" s="1" customFormat="1" ht="14.25" customHeight="1" x14ac:dyDescent="0.25">
      <c r="A889" s="221">
        <v>4</v>
      </c>
      <c r="B889" s="217" t="s">
        <v>163</v>
      </c>
      <c r="C889" s="221"/>
      <c r="D889" s="221" t="s">
        <v>110</v>
      </c>
      <c r="E889" s="221">
        <v>0.5</v>
      </c>
      <c r="F889" s="233">
        <v>0.3</v>
      </c>
      <c r="G889" s="221" t="s">
        <v>317</v>
      </c>
      <c r="H889" s="221" t="s">
        <v>105</v>
      </c>
      <c r="I889" s="82"/>
      <c r="J889" s="65"/>
    </row>
    <row r="890" spans="1:10" s="12" customFormat="1" ht="14.25" customHeight="1" x14ac:dyDescent="0.25">
      <c r="A890" s="217"/>
      <c r="B890" s="13" t="s">
        <v>61</v>
      </c>
      <c r="C890" s="41"/>
      <c r="D890" s="41"/>
      <c r="E890" s="221"/>
      <c r="F890" s="74">
        <f>F886+F888+F889</f>
        <v>8.7000000000000011</v>
      </c>
      <c r="G890" s="41"/>
      <c r="H890" s="41"/>
      <c r="I890" s="83"/>
      <c r="J890" s="65"/>
    </row>
    <row r="891" spans="1:10" s="12" customFormat="1" ht="14.25" customHeight="1" x14ac:dyDescent="0.25">
      <c r="A891" s="221"/>
      <c r="B891" s="11" t="s">
        <v>219</v>
      </c>
      <c r="C891" s="21"/>
      <c r="D891" s="221"/>
      <c r="E891" s="221"/>
      <c r="F891" s="74">
        <f>F887</f>
        <v>1.23</v>
      </c>
      <c r="G891" s="221"/>
      <c r="H891" s="221"/>
      <c r="I891" s="83"/>
      <c r="J891" s="65"/>
    </row>
    <row r="892" spans="1:10" s="12" customFormat="1" ht="14.25" customHeight="1" x14ac:dyDescent="0.25">
      <c r="A892" s="221"/>
      <c r="B892" s="209" t="s">
        <v>143</v>
      </c>
      <c r="C892" s="21"/>
      <c r="D892" s="221"/>
      <c r="E892" s="221"/>
      <c r="F892" s="74">
        <f>SUM(F890:F891)</f>
        <v>9.9300000000000015</v>
      </c>
      <c r="G892" s="221"/>
      <c r="H892" s="221"/>
      <c r="I892" s="83"/>
      <c r="J892" s="65"/>
    </row>
    <row r="893" spans="1:10" s="1" customFormat="1" ht="14.25" customHeight="1" x14ac:dyDescent="0.25">
      <c r="A893" s="221"/>
      <c r="B893" s="209" t="s">
        <v>187</v>
      </c>
      <c r="C893" s="208"/>
      <c r="D893" s="208"/>
      <c r="E893" s="208"/>
      <c r="F893" s="69"/>
      <c r="G893" s="213"/>
      <c r="H893" s="208"/>
      <c r="I893" s="82"/>
      <c r="J893" s="65"/>
    </row>
    <row r="894" spans="1:10" s="12" customFormat="1" ht="14.25" customHeight="1" x14ac:dyDescent="0.25">
      <c r="A894" s="217"/>
      <c r="B894" s="13" t="s">
        <v>61</v>
      </c>
      <c r="C894" s="41"/>
      <c r="D894" s="41"/>
      <c r="E894" s="221"/>
      <c r="F894" s="74">
        <f>F801+F808+F815+F823+F832+F839+F848+F859+F867+F874+F882+F890</f>
        <v>672.20000000000016</v>
      </c>
      <c r="G894" s="41"/>
      <c r="H894" s="41"/>
      <c r="I894" s="83"/>
      <c r="J894" s="65"/>
    </row>
    <row r="895" spans="1:10" s="12" customFormat="1" ht="14.25" customHeight="1" x14ac:dyDescent="0.25">
      <c r="A895" s="221"/>
      <c r="B895" s="11" t="s">
        <v>219</v>
      </c>
      <c r="C895" s="21"/>
      <c r="D895" s="221"/>
      <c r="E895" s="221"/>
      <c r="F895" s="74">
        <f>F802+F809+F816+F824+F833+F840+F849+F860+F868+F875+F883+F891</f>
        <v>716.77</v>
      </c>
      <c r="G895" s="221"/>
      <c r="H895" s="221"/>
      <c r="I895" s="83"/>
      <c r="J895" s="65"/>
    </row>
    <row r="896" spans="1:10" s="12" customFormat="1" ht="14.25" customHeight="1" x14ac:dyDescent="0.25">
      <c r="A896" s="221"/>
      <c r="B896" s="209" t="s">
        <v>143</v>
      </c>
      <c r="C896" s="21"/>
      <c r="D896" s="221"/>
      <c r="E896" s="221"/>
      <c r="F896" s="74">
        <f>SUM(F894:F895)</f>
        <v>1388.9700000000003</v>
      </c>
      <c r="G896" s="221"/>
      <c r="H896" s="221"/>
      <c r="I896" s="83"/>
      <c r="J896" s="65"/>
    </row>
    <row r="897" spans="1:10" s="1" customFormat="1" ht="14.25" customHeight="1" x14ac:dyDescent="0.25">
      <c r="A897" s="221"/>
      <c r="B897" s="215" t="s">
        <v>264</v>
      </c>
      <c r="C897" s="208"/>
      <c r="D897" s="208"/>
      <c r="E897" s="208"/>
      <c r="F897" s="74"/>
      <c r="G897" s="208"/>
      <c r="H897" s="208"/>
      <c r="I897" s="82"/>
      <c r="J897" s="65"/>
    </row>
    <row r="898" spans="1:10" s="1" customFormat="1" ht="14.25" customHeight="1" x14ac:dyDescent="0.25">
      <c r="A898" s="208">
        <v>46</v>
      </c>
      <c r="B898" s="344" t="s">
        <v>730</v>
      </c>
      <c r="C898" s="344"/>
      <c r="D898" s="344"/>
      <c r="E898" s="344"/>
      <c r="F898" s="344"/>
      <c r="G898" s="344"/>
      <c r="H898" s="344"/>
      <c r="I898" s="82"/>
      <c r="J898" s="65"/>
    </row>
    <row r="899" spans="1:10" s="1" customFormat="1" ht="14.25" customHeight="1" x14ac:dyDescent="0.25">
      <c r="A899" s="221">
        <v>1</v>
      </c>
      <c r="B899" s="217" t="s">
        <v>539</v>
      </c>
      <c r="C899" s="221" t="s">
        <v>102</v>
      </c>
      <c r="D899" s="221" t="s">
        <v>121</v>
      </c>
      <c r="E899" s="221">
        <v>2</v>
      </c>
      <c r="F899" s="233">
        <v>5</v>
      </c>
      <c r="G899" s="221" t="s">
        <v>317</v>
      </c>
      <c r="H899" s="221" t="s">
        <v>105</v>
      </c>
      <c r="I899" s="82"/>
      <c r="J899" s="65"/>
    </row>
    <row r="900" spans="1:10" s="1" customFormat="1" ht="14.25" customHeight="1" x14ac:dyDescent="0.25">
      <c r="A900" s="221">
        <v>2</v>
      </c>
      <c r="B900" s="217" t="s">
        <v>158</v>
      </c>
      <c r="C900" s="221" t="s">
        <v>102</v>
      </c>
      <c r="D900" s="221" t="s">
        <v>189</v>
      </c>
      <c r="E900" s="221">
        <v>300</v>
      </c>
      <c r="F900" s="233">
        <v>1.5</v>
      </c>
      <c r="G900" s="221" t="s">
        <v>317</v>
      </c>
      <c r="H900" s="221" t="s">
        <v>105</v>
      </c>
      <c r="I900" s="82"/>
      <c r="J900" s="65"/>
    </row>
    <row r="901" spans="1:10" s="1" customFormat="1" ht="14.25" customHeight="1" x14ac:dyDescent="0.25">
      <c r="A901" s="221">
        <v>3</v>
      </c>
      <c r="B901" s="217" t="s">
        <v>170</v>
      </c>
      <c r="C901" s="221" t="s">
        <v>142</v>
      </c>
      <c r="D901" s="221"/>
      <c r="E901" s="221"/>
      <c r="F901" s="233">
        <v>4</v>
      </c>
      <c r="G901" s="221" t="s">
        <v>388</v>
      </c>
      <c r="H901" s="221" t="s">
        <v>105</v>
      </c>
      <c r="I901" s="82"/>
      <c r="J901" s="65"/>
    </row>
    <row r="902" spans="1:10" s="1" customFormat="1" ht="14.25" customHeight="1" x14ac:dyDescent="0.25">
      <c r="A902" s="221">
        <v>4</v>
      </c>
      <c r="B902" s="217" t="s">
        <v>689</v>
      </c>
      <c r="C902" s="221" t="s">
        <v>102</v>
      </c>
      <c r="D902" s="221" t="s">
        <v>189</v>
      </c>
      <c r="E902" s="221">
        <v>50</v>
      </c>
      <c r="F902" s="233">
        <v>2.5</v>
      </c>
      <c r="G902" s="221" t="s">
        <v>317</v>
      </c>
      <c r="H902" s="221" t="s">
        <v>105</v>
      </c>
      <c r="I902" s="82"/>
      <c r="J902" s="65"/>
    </row>
    <row r="903" spans="1:10" s="1" customFormat="1" ht="14.25" customHeight="1" x14ac:dyDescent="0.25">
      <c r="A903" s="221">
        <v>5</v>
      </c>
      <c r="B903" s="217" t="s">
        <v>163</v>
      </c>
      <c r="C903" s="221"/>
      <c r="D903" s="221" t="s">
        <v>110</v>
      </c>
      <c r="E903" s="221">
        <v>0.5</v>
      </c>
      <c r="F903" s="233">
        <v>1.5</v>
      </c>
      <c r="G903" s="221" t="s">
        <v>317</v>
      </c>
      <c r="H903" s="221" t="s">
        <v>105</v>
      </c>
      <c r="I903" s="82"/>
      <c r="J903" s="65"/>
    </row>
    <row r="904" spans="1:10" s="12" customFormat="1" ht="14.25" customHeight="1" x14ac:dyDescent="0.25">
      <c r="A904" s="217"/>
      <c r="B904" s="13" t="s">
        <v>61</v>
      </c>
      <c r="C904" s="41"/>
      <c r="D904" s="41"/>
      <c r="E904" s="221"/>
      <c r="F904" s="74">
        <f>SUM(F899:F903)</f>
        <v>14.5</v>
      </c>
      <c r="G904" s="41"/>
      <c r="H904" s="41"/>
      <c r="I904" s="83"/>
      <c r="J904" s="65"/>
    </row>
    <row r="905" spans="1:10" s="12" customFormat="1" ht="14.25" customHeight="1" x14ac:dyDescent="0.25">
      <c r="A905" s="221"/>
      <c r="B905" s="11" t="s">
        <v>219</v>
      </c>
      <c r="C905" s="21"/>
      <c r="D905" s="221"/>
      <c r="E905" s="221"/>
      <c r="F905" s="74">
        <v>0</v>
      </c>
      <c r="G905" s="221"/>
      <c r="H905" s="221"/>
      <c r="I905" s="83"/>
      <c r="J905" s="65"/>
    </row>
    <row r="906" spans="1:10" s="12" customFormat="1" ht="14.25" customHeight="1" x14ac:dyDescent="0.25">
      <c r="A906" s="221"/>
      <c r="B906" s="209" t="s">
        <v>143</v>
      </c>
      <c r="C906" s="21"/>
      <c r="D906" s="221"/>
      <c r="E906" s="221"/>
      <c r="F906" s="74">
        <f>SUM(F904:F905)</f>
        <v>14.5</v>
      </c>
      <c r="G906" s="221"/>
      <c r="H906" s="221"/>
      <c r="I906" s="83"/>
      <c r="J906" s="65"/>
    </row>
    <row r="907" spans="1:10" s="1" customFormat="1" ht="14.25" customHeight="1" x14ac:dyDescent="0.25">
      <c r="A907" s="208">
        <v>47</v>
      </c>
      <c r="B907" s="344" t="s">
        <v>731</v>
      </c>
      <c r="C907" s="344"/>
      <c r="D907" s="344"/>
      <c r="E907" s="344"/>
      <c r="F907" s="344"/>
      <c r="G907" s="344"/>
      <c r="H907" s="344"/>
      <c r="I907" s="82"/>
      <c r="J907" s="65"/>
    </row>
    <row r="908" spans="1:10" s="1" customFormat="1" ht="14.25" customHeight="1" x14ac:dyDescent="0.25">
      <c r="A908" s="221">
        <v>1</v>
      </c>
      <c r="B908" s="217" t="s">
        <v>741</v>
      </c>
      <c r="C908" s="221" t="s">
        <v>102</v>
      </c>
      <c r="D908" s="221" t="s">
        <v>121</v>
      </c>
      <c r="E908" s="221">
        <v>8</v>
      </c>
      <c r="F908" s="233">
        <v>22</v>
      </c>
      <c r="G908" s="221" t="s">
        <v>388</v>
      </c>
      <c r="H908" s="221" t="s">
        <v>105</v>
      </c>
      <c r="I908" s="82"/>
      <c r="J908" s="65"/>
    </row>
    <row r="909" spans="1:10" s="1" customFormat="1" ht="14.25" customHeight="1" x14ac:dyDescent="0.25">
      <c r="A909" s="221">
        <v>2</v>
      </c>
      <c r="B909" s="217" t="s">
        <v>158</v>
      </c>
      <c r="C909" s="221" t="s">
        <v>102</v>
      </c>
      <c r="D909" s="221" t="s">
        <v>189</v>
      </c>
      <c r="E909" s="221">
        <v>70</v>
      </c>
      <c r="F909" s="233">
        <v>5.2</v>
      </c>
      <c r="G909" s="221" t="s">
        <v>317</v>
      </c>
      <c r="H909" s="221" t="s">
        <v>105</v>
      </c>
      <c r="I909" s="82"/>
      <c r="J909" s="65"/>
    </row>
    <row r="910" spans="1:10" s="1" customFormat="1" ht="14.25" customHeight="1" x14ac:dyDescent="0.25">
      <c r="A910" s="221">
        <v>3</v>
      </c>
      <c r="B910" s="217" t="s">
        <v>266</v>
      </c>
      <c r="C910" s="221" t="s">
        <v>102</v>
      </c>
      <c r="D910" s="221" t="s">
        <v>189</v>
      </c>
      <c r="E910" s="221">
        <v>30</v>
      </c>
      <c r="F910" s="233">
        <v>6</v>
      </c>
      <c r="G910" s="221" t="s">
        <v>317</v>
      </c>
      <c r="H910" s="221" t="s">
        <v>105</v>
      </c>
      <c r="I910" s="82"/>
      <c r="J910" s="65"/>
    </row>
    <row r="911" spans="1:10" s="1" customFormat="1" ht="14.25" customHeight="1" x14ac:dyDescent="0.25">
      <c r="A911" s="221">
        <v>4</v>
      </c>
      <c r="B911" s="217" t="s">
        <v>170</v>
      </c>
      <c r="C911" s="221" t="s">
        <v>142</v>
      </c>
      <c r="D911" s="221"/>
      <c r="E911" s="221"/>
      <c r="F911" s="233">
        <v>30</v>
      </c>
      <c r="G911" s="221" t="s">
        <v>317</v>
      </c>
      <c r="H911" s="221" t="s">
        <v>105</v>
      </c>
      <c r="I911" s="82"/>
      <c r="J911" s="65"/>
    </row>
    <row r="912" spans="1:10" s="1" customFormat="1" ht="14.25" customHeight="1" x14ac:dyDescent="0.25">
      <c r="A912" s="221">
        <v>5</v>
      </c>
      <c r="B912" s="217" t="s">
        <v>51</v>
      </c>
      <c r="C912" s="221" t="s">
        <v>102</v>
      </c>
      <c r="D912" s="221" t="s">
        <v>312</v>
      </c>
      <c r="E912" s="221">
        <v>100</v>
      </c>
      <c r="F912" s="233">
        <v>16</v>
      </c>
      <c r="G912" s="221" t="s">
        <v>317</v>
      </c>
      <c r="H912" s="221" t="s">
        <v>105</v>
      </c>
      <c r="I912" s="82"/>
      <c r="J912" s="65"/>
    </row>
    <row r="913" spans="1:10" s="1" customFormat="1" ht="15" customHeight="1" x14ac:dyDescent="0.25">
      <c r="A913" s="221">
        <v>6</v>
      </c>
      <c r="B913" s="217" t="s">
        <v>163</v>
      </c>
      <c r="C913" s="221"/>
      <c r="D913" s="221" t="s">
        <v>110</v>
      </c>
      <c r="E913" s="221">
        <v>6</v>
      </c>
      <c r="F913" s="233">
        <v>4</v>
      </c>
      <c r="G913" s="221" t="s">
        <v>317</v>
      </c>
      <c r="H913" s="221" t="s">
        <v>105</v>
      </c>
      <c r="I913" s="82"/>
      <c r="J913" s="65"/>
    </row>
    <row r="914" spans="1:10" s="1" customFormat="1" ht="15" customHeight="1" x14ac:dyDescent="0.25">
      <c r="A914" s="221">
        <v>7</v>
      </c>
      <c r="B914" s="217" t="s">
        <v>742</v>
      </c>
      <c r="C914" s="221" t="s">
        <v>102</v>
      </c>
      <c r="D914" s="221" t="s">
        <v>121</v>
      </c>
      <c r="E914" s="221">
        <v>12</v>
      </c>
      <c r="F914" s="233">
        <v>26.4</v>
      </c>
      <c r="G914" s="221" t="s">
        <v>317</v>
      </c>
      <c r="H914" s="221" t="s">
        <v>105</v>
      </c>
      <c r="I914" s="82"/>
      <c r="J914" s="65"/>
    </row>
    <row r="915" spans="1:10" s="1" customFormat="1" ht="15" customHeight="1" x14ac:dyDescent="0.25">
      <c r="A915" s="221">
        <v>8</v>
      </c>
      <c r="B915" s="217" t="s">
        <v>186</v>
      </c>
      <c r="C915" s="221" t="s">
        <v>102</v>
      </c>
      <c r="D915" s="221" t="s">
        <v>121</v>
      </c>
      <c r="E915" s="221">
        <v>10</v>
      </c>
      <c r="F915" s="233">
        <v>25</v>
      </c>
      <c r="G915" s="221" t="s">
        <v>388</v>
      </c>
      <c r="H915" s="221" t="s">
        <v>105</v>
      </c>
      <c r="I915" s="82"/>
      <c r="J915" s="65"/>
    </row>
    <row r="916" spans="1:10" s="12" customFormat="1" ht="15" customHeight="1" x14ac:dyDescent="0.25">
      <c r="A916" s="217"/>
      <c r="B916" s="13" t="s">
        <v>61</v>
      </c>
      <c r="C916" s="41"/>
      <c r="D916" s="41"/>
      <c r="E916" s="221"/>
      <c r="F916" s="74">
        <f>SUM(F908:F915)</f>
        <v>134.6</v>
      </c>
      <c r="G916" s="41"/>
      <c r="H916" s="41"/>
      <c r="I916" s="83"/>
      <c r="J916" s="65"/>
    </row>
    <row r="917" spans="1:10" s="12" customFormat="1" ht="15" customHeight="1" x14ac:dyDescent="0.25">
      <c r="A917" s="221"/>
      <c r="B917" s="11" t="s">
        <v>219</v>
      </c>
      <c r="C917" s="21"/>
      <c r="D917" s="221"/>
      <c r="E917" s="221"/>
      <c r="F917" s="74">
        <v>0</v>
      </c>
      <c r="G917" s="221"/>
      <c r="H917" s="221"/>
      <c r="I917" s="83"/>
      <c r="J917" s="65"/>
    </row>
    <row r="918" spans="1:10" s="12" customFormat="1" ht="15" customHeight="1" x14ac:dyDescent="0.25">
      <c r="A918" s="221"/>
      <c r="B918" s="209" t="s">
        <v>143</v>
      </c>
      <c r="C918" s="21"/>
      <c r="D918" s="221"/>
      <c r="E918" s="221"/>
      <c r="F918" s="74">
        <f>SUM(F916:F917)</f>
        <v>134.6</v>
      </c>
      <c r="G918" s="221"/>
      <c r="H918" s="221"/>
      <c r="I918" s="83"/>
      <c r="J918" s="65"/>
    </row>
    <row r="919" spans="1:10" s="1" customFormat="1" ht="15" customHeight="1" x14ac:dyDescent="0.25">
      <c r="A919" s="208">
        <v>48</v>
      </c>
      <c r="B919" s="344" t="s">
        <v>749</v>
      </c>
      <c r="C919" s="344"/>
      <c r="D919" s="344"/>
      <c r="E919" s="344"/>
      <c r="F919" s="344"/>
      <c r="G919" s="344"/>
      <c r="H919" s="344"/>
      <c r="I919" s="82"/>
      <c r="J919" s="65"/>
    </row>
    <row r="920" spans="1:10" s="1" customFormat="1" ht="15" customHeight="1" x14ac:dyDescent="0.25">
      <c r="A920" s="221">
        <v>1</v>
      </c>
      <c r="B920" s="217" t="s">
        <v>539</v>
      </c>
      <c r="C920" s="221" t="s">
        <v>102</v>
      </c>
      <c r="D920" s="221" t="s">
        <v>121</v>
      </c>
      <c r="E920" s="221">
        <v>2</v>
      </c>
      <c r="F920" s="233">
        <v>4.5</v>
      </c>
      <c r="G920" s="221" t="s">
        <v>394</v>
      </c>
      <c r="H920" s="221" t="s">
        <v>105</v>
      </c>
      <c r="I920" s="82"/>
      <c r="J920" s="65"/>
    </row>
    <row r="921" spans="1:10" s="1" customFormat="1" ht="15" customHeight="1" x14ac:dyDescent="0.25">
      <c r="A921" s="221">
        <v>2</v>
      </c>
      <c r="B921" s="217" t="s">
        <v>170</v>
      </c>
      <c r="C921" s="221" t="s">
        <v>142</v>
      </c>
      <c r="D921" s="221"/>
      <c r="E921" s="221"/>
      <c r="F921" s="233">
        <v>5.5</v>
      </c>
      <c r="G921" s="221" t="s">
        <v>317</v>
      </c>
      <c r="H921" s="221" t="s">
        <v>105</v>
      </c>
      <c r="I921" s="82"/>
      <c r="J921" s="65"/>
    </row>
    <row r="922" spans="1:10" s="1" customFormat="1" ht="15" customHeight="1" x14ac:dyDescent="0.25">
      <c r="A922" s="221">
        <v>3</v>
      </c>
      <c r="B922" s="217" t="s">
        <v>163</v>
      </c>
      <c r="C922" s="221"/>
      <c r="D922" s="221" t="s">
        <v>110</v>
      </c>
      <c r="E922" s="221">
        <v>3</v>
      </c>
      <c r="F922" s="233">
        <v>0.5</v>
      </c>
      <c r="G922" s="221" t="s">
        <v>394</v>
      </c>
      <c r="H922" s="221" t="s">
        <v>105</v>
      </c>
      <c r="I922" s="82"/>
      <c r="J922" s="65"/>
    </row>
    <row r="923" spans="1:10" s="12" customFormat="1" ht="15" customHeight="1" x14ac:dyDescent="0.25">
      <c r="A923" s="217"/>
      <c r="B923" s="13" t="s">
        <v>61</v>
      </c>
      <c r="C923" s="41"/>
      <c r="D923" s="41"/>
      <c r="E923" s="221"/>
      <c r="F923" s="74">
        <f>SUM(F920:F922)</f>
        <v>10.5</v>
      </c>
      <c r="G923" s="41"/>
      <c r="H923" s="41"/>
      <c r="I923" s="83"/>
      <c r="J923" s="65"/>
    </row>
    <row r="924" spans="1:10" s="12" customFormat="1" ht="15" customHeight="1" x14ac:dyDescent="0.25">
      <c r="A924" s="221"/>
      <c r="B924" s="11" t="s">
        <v>219</v>
      </c>
      <c r="C924" s="21"/>
      <c r="D924" s="221"/>
      <c r="E924" s="221"/>
      <c r="F924" s="74">
        <v>0</v>
      </c>
      <c r="G924" s="221"/>
      <c r="H924" s="221"/>
      <c r="I924" s="83"/>
      <c r="J924" s="65"/>
    </row>
    <row r="925" spans="1:10" s="12" customFormat="1" ht="15" customHeight="1" x14ac:dyDescent="0.25">
      <c r="A925" s="221"/>
      <c r="B925" s="209" t="s">
        <v>143</v>
      </c>
      <c r="C925" s="21"/>
      <c r="D925" s="221"/>
      <c r="E925" s="221"/>
      <c r="F925" s="74">
        <f>SUM(F923:F924)</f>
        <v>10.5</v>
      </c>
      <c r="G925" s="221"/>
      <c r="H925" s="221"/>
      <c r="I925" s="83"/>
      <c r="J925" s="65"/>
    </row>
    <row r="926" spans="1:10" s="1" customFormat="1" ht="15" customHeight="1" x14ac:dyDescent="0.25">
      <c r="A926" s="208">
        <v>49</v>
      </c>
      <c r="B926" s="344" t="s">
        <v>748</v>
      </c>
      <c r="C926" s="344"/>
      <c r="D926" s="344"/>
      <c r="E926" s="344"/>
      <c r="F926" s="344"/>
      <c r="G926" s="344"/>
      <c r="H926" s="344"/>
      <c r="I926" s="82"/>
      <c r="J926" s="65"/>
    </row>
    <row r="927" spans="1:10" s="1" customFormat="1" ht="15" customHeight="1" x14ac:dyDescent="0.25">
      <c r="A927" s="221">
        <v>1</v>
      </c>
      <c r="B927" s="217" t="s">
        <v>539</v>
      </c>
      <c r="C927" s="221" t="s">
        <v>102</v>
      </c>
      <c r="D927" s="221" t="s">
        <v>121</v>
      </c>
      <c r="E927" s="221">
        <v>2</v>
      </c>
      <c r="F927" s="233">
        <v>5</v>
      </c>
      <c r="G927" s="221" t="s">
        <v>394</v>
      </c>
      <c r="H927" s="221" t="s">
        <v>105</v>
      </c>
      <c r="I927" s="82"/>
      <c r="J927" s="65"/>
    </row>
    <row r="928" spans="1:10" s="1" customFormat="1" ht="15" customHeight="1" x14ac:dyDescent="0.25">
      <c r="A928" s="221">
        <v>2</v>
      </c>
      <c r="B928" s="217" t="s">
        <v>208</v>
      </c>
      <c r="C928" s="221" t="s">
        <v>142</v>
      </c>
      <c r="D928" s="221"/>
      <c r="E928" s="221"/>
      <c r="F928" s="233">
        <v>3.5</v>
      </c>
      <c r="G928" s="221" t="s">
        <v>394</v>
      </c>
      <c r="H928" s="221" t="s">
        <v>98</v>
      </c>
      <c r="I928" s="82"/>
      <c r="J928" s="65"/>
    </row>
    <row r="929" spans="1:10" s="1" customFormat="1" ht="15" customHeight="1" x14ac:dyDescent="0.25">
      <c r="A929" s="221">
        <v>3</v>
      </c>
      <c r="B929" s="231" t="s">
        <v>163</v>
      </c>
      <c r="C929" s="221"/>
      <c r="D929" s="221" t="s">
        <v>110</v>
      </c>
      <c r="E929" s="221">
        <v>0.2</v>
      </c>
      <c r="F929" s="233">
        <v>0.2</v>
      </c>
      <c r="G929" s="221" t="s">
        <v>394</v>
      </c>
      <c r="H929" s="221" t="s">
        <v>105</v>
      </c>
      <c r="I929" s="82"/>
      <c r="J929" s="65"/>
    </row>
    <row r="930" spans="1:10" s="12" customFormat="1" ht="15" customHeight="1" x14ac:dyDescent="0.25">
      <c r="A930" s="217"/>
      <c r="B930" s="13" t="s">
        <v>61</v>
      </c>
      <c r="C930" s="41"/>
      <c r="D930" s="41"/>
      <c r="E930" s="221"/>
      <c r="F930" s="74">
        <f>F927+F929</f>
        <v>5.2</v>
      </c>
      <c r="G930" s="41"/>
      <c r="H930" s="41"/>
      <c r="I930" s="83"/>
      <c r="J930" s="65"/>
    </row>
    <row r="931" spans="1:10" s="12" customFormat="1" ht="15" customHeight="1" x14ac:dyDescent="0.25">
      <c r="A931" s="221"/>
      <c r="B931" s="11" t="s">
        <v>219</v>
      </c>
      <c r="C931" s="21"/>
      <c r="D931" s="221"/>
      <c r="E931" s="221"/>
      <c r="F931" s="74">
        <f>SUM(F928:F928)</f>
        <v>3.5</v>
      </c>
      <c r="G931" s="221"/>
      <c r="H931" s="221"/>
      <c r="I931" s="83"/>
      <c r="J931" s="65"/>
    </row>
    <row r="932" spans="1:10" s="12" customFormat="1" ht="15" customHeight="1" x14ac:dyDescent="0.25">
      <c r="A932" s="221"/>
      <c r="B932" s="209" t="s">
        <v>143</v>
      </c>
      <c r="C932" s="21"/>
      <c r="D932" s="221"/>
      <c r="E932" s="221"/>
      <c r="F932" s="74">
        <f>SUM(F930:F931)</f>
        <v>8.6999999999999993</v>
      </c>
      <c r="G932" s="221"/>
      <c r="H932" s="221"/>
      <c r="I932" s="83"/>
      <c r="J932" s="65"/>
    </row>
    <row r="933" spans="1:10" s="1" customFormat="1" ht="15" customHeight="1" x14ac:dyDescent="0.25">
      <c r="A933" s="208">
        <v>50</v>
      </c>
      <c r="B933" s="344" t="s">
        <v>747</v>
      </c>
      <c r="C933" s="344"/>
      <c r="D933" s="344"/>
      <c r="E933" s="344"/>
      <c r="F933" s="344"/>
      <c r="G933" s="344"/>
      <c r="H933" s="344"/>
      <c r="I933" s="82"/>
      <c r="J933" s="65"/>
    </row>
    <row r="934" spans="1:10" s="1" customFormat="1" ht="15" customHeight="1" x14ac:dyDescent="0.25">
      <c r="A934" s="221">
        <v>1</v>
      </c>
      <c r="B934" s="217" t="s">
        <v>549</v>
      </c>
      <c r="C934" s="221" t="s">
        <v>102</v>
      </c>
      <c r="D934" s="221" t="s">
        <v>121</v>
      </c>
      <c r="E934" s="221">
        <v>1</v>
      </c>
      <c r="F934" s="233">
        <v>2.6</v>
      </c>
      <c r="G934" s="221" t="s">
        <v>394</v>
      </c>
      <c r="H934" s="221" t="s">
        <v>105</v>
      </c>
      <c r="I934" s="82"/>
      <c r="J934" s="65"/>
    </row>
    <row r="935" spans="1:10" s="1" customFormat="1" ht="15" customHeight="1" x14ac:dyDescent="0.25">
      <c r="A935" s="221">
        <v>2</v>
      </c>
      <c r="B935" s="217" t="s">
        <v>208</v>
      </c>
      <c r="C935" s="221" t="s">
        <v>142</v>
      </c>
      <c r="D935" s="221"/>
      <c r="E935" s="221"/>
      <c r="F935" s="233">
        <v>9</v>
      </c>
      <c r="G935" s="221" t="s">
        <v>388</v>
      </c>
      <c r="H935" s="221" t="s">
        <v>105</v>
      </c>
      <c r="I935" s="82"/>
      <c r="J935" s="65"/>
    </row>
    <row r="936" spans="1:10" s="1" customFormat="1" ht="15" customHeight="1" x14ac:dyDescent="0.25">
      <c r="A936" s="221">
        <v>3</v>
      </c>
      <c r="B936" s="217" t="s">
        <v>163</v>
      </c>
      <c r="C936" s="221"/>
      <c r="D936" s="221" t="s">
        <v>110</v>
      </c>
      <c r="E936" s="221"/>
      <c r="F936" s="233">
        <v>0.5</v>
      </c>
      <c r="G936" s="221" t="s">
        <v>394</v>
      </c>
      <c r="H936" s="221" t="s">
        <v>105</v>
      </c>
      <c r="I936" s="82"/>
      <c r="J936" s="65"/>
    </row>
    <row r="937" spans="1:10" s="1" customFormat="1" ht="15" customHeight="1" x14ac:dyDescent="0.25">
      <c r="A937" s="221">
        <v>4</v>
      </c>
      <c r="B937" s="217" t="s">
        <v>19</v>
      </c>
      <c r="C937" s="221" t="s">
        <v>102</v>
      </c>
      <c r="D937" s="221" t="s">
        <v>189</v>
      </c>
      <c r="E937" s="221">
        <v>20</v>
      </c>
      <c r="F937" s="233">
        <v>8</v>
      </c>
      <c r="G937" s="221" t="s">
        <v>394</v>
      </c>
      <c r="H937" s="221" t="s">
        <v>105</v>
      </c>
      <c r="I937" s="82"/>
      <c r="J937" s="65"/>
    </row>
    <row r="938" spans="1:10" s="12" customFormat="1" ht="15" customHeight="1" x14ac:dyDescent="0.25">
      <c r="A938" s="217"/>
      <c r="B938" s="13" t="s">
        <v>61</v>
      </c>
      <c r="C938" s="41"/>
      <c r="D938" s="41"/>
      <c r="E938" s="221"/>
      <c r="F938" s="74">
        <f>SUM(F934:F937)</f>
        <v>20.100000000000001</v>
      </c>
      <c r="G938" s="41"/>
      <c r="H938" s="41"/>
      <c r="I938" s="83"/>
      <c r="J938" s="65"/>
    </row>
    <row r="939" spans="1:10" s="12" customFormat="1" ht="15" customHeight="1" x14ac:dyDescent="0.25">
      <c r="A939" s="221"/>
      <c r="B939" s="11" t="s">
        <v>219</v>
      </c>
      <c r="C939" s="21"/>
      <c r="D939" s="221"/>
      <c r="E939" s="221"/>
      <c r="F939" s="74">
        <v>0</v>
      </c>
      <c r="G939" s="221"/>
      <c r="H939" s="221"/>
      <c r="I939" s="83"/>
      <c r="J939" s="65"/>
    </row>
    <row r="940" spans="1:10" s="12" customFormat="1" ht="15" customHeight="1" x14ac:dyDescent="0.25">
      <c r="A940" s="221"/>
      <c r="B940" s="209" t="s">
        <v>143</v>
      </c>
      <c r="C940" s="21"/>
      <c r="D940" s="221"/>
      <c r="E940" s="221"/>
      <c r="F940" s="74">
        <f>SUM(F938:F939)</f>
        <v>20.100000000000001</v>
      </c>
      <c r="G940" s="221"/>
      <c r="H940" s="221"/>
      <c r="I940" s="83"/>
      <c r="J940" s="65"/>
    </row>
    <row r="941" spans="1:10" s="1" customFormat="1" ht="15" customHeight="1" x14ac:dyDescent="0.25">
      <c r="A941" s="208">
        <v>51</v>
      </c>
      <c r="B941" s="344" t="s">
        <v>746</v>
      </c>
      <c r="C941" s="344"/>
      <c r="D941" s="344"/>
      <c r="E941" s="344"/>
      <c r="F941" s="344"/>
      <c r="G941" s="344"/>
      <c r="H941" s="344"/>
      <c r="I941" s="82"/>
      <c r="J941" s="65"/>
    </row>
    <row r="942" spans="1:10" s="1" customFormat="1" ht="15" customHeight="1" x14ac:dyDescent="0.25">
      <c r="A942" s="221">
        <v>1</v>
      </c>
      <c r="B942" s="217" t="s">
        <v>549</v>
      </c>
      <c r="C942" s="221" t="s">
        <v>102</v>
      </c>
      <c r="D942" s="221" t="s">
        <v>121</v>
      </c>
      <c r="E942" s="221">
        <v>1</v>
      </c>
      <c r="F942" s="233">
        <v>1.5</v>
      </c>
      <c r="G942" s="221" t="s">
        <v>394</v>
      </c>
      <c r="H942" s="221" t="s">
        <v>105</v>
      </c>
      <c r="I942" s="82"/>
      <c r="J942" s="65"/>
    </row>
    <row r="943" spans="1:10" s="1" customFormat="1" ht="15" customHeight="1" x14ac:dyDescent="0.25">
      <c r="A943" s="221">
        <v>2</v>
      </c>
      <c r="B943" s="217" t="s">
        <v>743</v>
      </c>
      <c r="C943" s="221" t="s">
        <v>28</v>
      </c>
      <c r="D943" s="221" t="s">
        <v>121</v>
      </c>
      <c r="E943" s="221">
        <v>1</v>
      </c>
      <c r="F943" s="233">
        <v>400</v>
      </c>
      <c r="G943" s="221" t="s">
        <v>394</v>
      </c>
      <c r="H943" s="221" t="s">
        <v>98</v>
      </c>
      <c r="I943" s="82"/>
      <c r="J943" s="65"/>
    </row>
    <row r="944" spans="1:10" s="1" customFormat="1" ht="15" customHeight="1" x14ac:dyDescent="0.25">
      <c r="A944" s="221">
        <v>3</v>
      </c>
      <c r="B944" s="217" t="s">
        <v>18</v>
      </c>
      <c r="C944" s="221"/>
      <c r="D944" s="221" t="s">
        <v>110</v>
      </c>
      <c r="E944" s="221">
        <v>0.5</v>
      </c>
      <c r="F944" s="233">
        <v>0.7</v>
      </c>
      <c r="G944" s="221" t="s">
        <v>395</v>
      </c>
      <c r="H944" s="221" t="s">
        <v>105</v>
      </c>
      <c r="I944" s="82"/>
      <c r="J944" s="65"/>
    </row>
    <row r="945" spans="1:10" s="12" customFormat="1" ht="15" customHeight="1" x14ac:dyDescent="0.25">
      <c r="A945" s="217"/>
      <c r="B945" s="13" t="s">
        <v>61</v>
      </c>
      <c r="C945" s="41"/>
      <c r="D945" s="41"/>
      <c r="E945" s="221"/>
      <c r="F945" s="74">
        <f>F942+F944</f>
        <v>2.2000000000000002</v>
      </c>
      <c r="G945" s="41"/>
      <c r="H945" s="41"/>
      <c r="I945" s="83"/>
      <c r="J945" s="65"/>
    </row>
    <row r="946" spans="1:10" s="12" customFormat="1" ht="15" customHeight="1" x14ac:dyDescent="0.25">
      <c r="A946" s="221"/>
      <c r="B946" s="11" t="s">
        <v>219</v>
      </c>
      <c r="C946" s="21"/>
      <c r="D946" s="221"/>
      <c r="E946" s="221"/>
      <c r="F946" s="74">
        <f>F943</f>
        <v>400</v>
      </c>
      <c r="G946" s="221"/>
      <c r="H946" s="221"/>
      <c r="I946" s="83"/>
      <c r="J946" s="65"/>
    </row>
    <row r="947" spans="1:10" s="12" customFormat="1" ht="15" customHeight="1" x14ac:dyDescent="0.25">
      <c r="A947" s="221"/>
      <c r="B947" s="209" t="s">
        <v>143</v>
      </c>
      <c r="C947" s="21"/>
      <c r="D947" s="221"/>
      <c r="E947" s="221"/>
      <c r="F947" s="74">
        <f>SUM(F945:F946)</f>
        <v>402.2</v>
      </c>
      <c r="G947" s="221"/>
      <c r="H947" s="221"/>
      <c r="I947" s="83"/>
      <c r="J947" s="65"/>
    </row>
    <row r="948" spans="1:10" s="1" customFormat="1" ht="15" customHeight="1" x14ac:dyDescent="0.25">
      <c r="A948" s="208">
        <v>52</v>
      </c>
      <c r="B948" s="344" t="s">
        <v>745</v>
      </c>
      <c r="C948" s="344"/>
      <c r="D948" s="344"/>
      <c r="E948" s="344"/>
      <c r="F948" s="344"/>
      <c r="G948" s="344"/>
      <c r="H948" s="344"/>
      <c r="I948" s="82"/>
      <c r="J948" s="65"/>
    </row>
    <row r="949" spans="1:10" s="1" customFormat="1" ht="15" customHeight="1" x14ac:dyDescent="0.25">
      <c r="A949" s="221">
        <v>1</v>
      </c>
      <c r="B949" s="217" t="s">
        <v>549</v>
      </c>
      <c r="C949" s="221" t="s">
        <v>102</v>
      </c>
      <c r="D949" s="221" t="s">
        <v>121</v>
      </c>
      <c r="E949" s="221">
        <v>2</v>
      </c>
      <c r="F949" s="233">
        <v>4</v>
      </c>
      <c r="G949" s="221" t="s">
        <v>394</v>
      </c>
      <c r="H949" s="221" t="s">
        <v>105</v>
      </c>
      <c r="I949" s="82"/>
      <c r="J949" s="65"/>
    </row>
    <row r="950" spans="1:10" s="1" customFormat="1" ht="15" customHeight="1" x14ac:dyDescent="0.25">
      <c r="A950" s="221">
        <v>2</v>
      </c>
      <c r="B950" s="217" t="s">
        <v>165</v>
      </c>
      <c r="C950" s="221" t="s">
        <v>102</v>
      </c>
      <c r="D950" s="221"/>
      <c r="E950" s="221"/>
      <c r="F950" s="233">
        <v>0.8</v>
      </c>
      <c r="G950" s="221" t="s">
        <v>388</v>
      </c>
      <c r="H950" s="221" t="s">
        <v>105</v>
      </c>
      <c r="I950" s="82"/>
      <c r="J950" s="65"/>
    </row>
    <row r="951" spans="1:10" s="1" customFormat="1" ht="15" customHeight="1" x14ac:dyDescent="0.25">
      <c r="A951" s="221">
        <v>3</v>
      </c>
      <c r="B951" s="217" t="s">
        <v>396</v>
      </c>
      <c r="C951" s="221" t="s">
        <v>142</v>
      </c>
      <c r="D951" s="221"/>
      <c r="E951" s="221"/>
      <c r="F951" s="233">
        <v>14</v>
      </c>
      <c r="G951" s="221" t="s">
        <v>394</v>
      </c>
      <c r="H951" s="221" t="s">
        <v>98</v>
      </c>
      <c r="I951" s="82"/>
      <c r="J951" s="65"/>
    </row>
    <row r="952" spans="1:10" s="1" customFormat="1" ht="15" customHeight="1" x14ac:dyDescent="0.25">
      <c r="A952" s="221">
        <v>4</v>
      </c>
      <c r="B952" s="217" t="s">
        <v>163</v>
      </c>
      <c r="C952" s="221"/>
      <c r="D952" s="221" t="s">
        <v>110</v>
      </c>
      <c r="E952" s="221">
        <v>0.3</v>
      </c>
      <c r="F952" s="233">
        <v>1.2</v>
      </c>
      <c r="G952" s="221" t="s">
        <v>394</v>
      </c>
      <c r="H952" s="221" t="s">
        <v>105</v>
      </c>
      <c r="I952" s="82"/>
      <c r="J952" s="65"/>
    </row>
    <row r="953" spans="1:10" s="12" customFormat="1" ht="15" customHeight="1" x14ac:dyDescent="0.25">
      <c r="A953" s="217"/>
      <c r="B953" s="13" t="s">
        <v>61</v>
      </c>
      <c r="C953" s="41"/>
      <c r="D953" s="41"/>
      <c r="E953" s="221"/>
      <c r="F953" s="74">
        <f>F949+F950+F952</f>
        <v>6</v>
      </c>
      <c r="G953" s="41"/>
      <c r="H953" s="41"/>
      <c r="I953" s="83"/>
      <c r="J953" s="65"/>
    </row>
    <row r="954" spans="1:10" s="12" customFormat="1" ht="15" customHeight="1" x14ac:dyDescent="0.25">
      <c r="A954" s="221"/>
      <c r="B954" s="11" t="s">
        <v>219</v>
      </c>
      <c r="C954" s="21"/>
      <c r="D954" s="221"/>
      <c r="E954" s="221"/>
      <c r="F954" s="74">
        <f>F951</f>
        <v>14</v>
      </c>
      <c r="G954" s="221"/>
      <c r="H954" s="221"/>
      <c r="I954" s="83"/>
      <c r="J954" s="65"/>
    </row>
    <row r="955" spans="1:10" s="12" customFormat="1" ht="15" customHeight="1" x14ac:dyDescent="0.25">
      <c r="A955" s="221"/>
      <c r="B955" s="209" t="s">
        <v>143</v>
      </c>
      <c r="C955" s="21"/>
      <c r="D955" s="221"/>
      <c r="E955" s="221"/>
      <c r="F955" s="74">
        <f>SUM(F953:F954)</f>
        <v>20</v>
      </c>
      <c r="G955" s="221"/>
      <c r="H955" s="221"/>
      <c r="I955" s="83"/>
      <c r="J955" s="65"/>
    </row>
    <row r="956" spans="1:10" s="1" customFormat="1" ht="15" customHeight="1" x14ac:dyDescent="0.25">
      <c r="A956" s="221"/>
      <c r="B956" s="209" t="s">
        <v>187</v>
      </c>
      <c r="C956" s="208"/>
      <c r="D956" s="208"/>
      <c r="E956" s="208"/>
      <c r="F956" s="69"/>
      <c r="G956" s="213"/>
      <c r="H956" s="208"/>
      <c r="I956" s="82"/>
      <c r="J956" s="65"/>
    </row>
    <row r="957" spans="1:10" s="12" customFormat="1" ht="15" customHeight="1" x14ac:dyDescent="0.25">
      <c r="A957" s="217"/>
      <c r="B957" s="13" t="s">
        <v>61</v>
      </c>
      <c r="C957" s="41"/>
      <c r="D957" s="41"/>
      <c r="E957" s="221"/>
      <c r="F957" s="74">
        <f>F904+F916+F923+F930+F938+F945+F953</f>
        <v>193.09999999999997</v>
      </c>
      <c r="G957" s="41"/>
      <c r="H957" s="41"/>
      <c r="I957" s="83"/>
      <c r="J957" s="65"/>
    </row>
    <row r="958" spans="1:10" s="12" customFormat="1" ht="15" customHeight="1" x14ac:dyDescent="0.25">
      <c r="A958" s="221"/>
      <c r="B958" s="11" t="s">
        <v>219</v>
      </c>
      <c r="C958" s="21"/>
      <c r="D958" s="221"/>
      <c r="E958" s="221"/>
      <c r="F958" s="74">
        <f>F905+F917+F924+F931+F939+F946+F954</f>
        <v>417.5</v>
      </c>
      <c r="G958" s="221"/>
      <c r="H958" s="221"/>
      <c r="I958" s="83"/>
      <c r="J958" s="65"/>
    </row>
    <row r="959" spans="1:10" s="12" customFormat="1" ht="15" customHeight="1" x14ac:dyDescent="0.25">
      <c r="A959" s="221"/>
      <c r="B959" s="209" t="s">
        <v>143</v>
      </c>
      <c r="C959" s="21"/>
      <c r="D959" s="221"/>
      <c r="E959" s="221"/>
      <c r="F959" s="74">
        <f>SUM(F957:F958)</f>
        <v>610.59999999999991</v>
      </c>
      <c r="G959" s="221"/>
      <c r="H959" s="221"/>
      <c r="I959" s="83"/>
      <c r="J959" s="65"/>
    </row>
    <row r="960" spans="1:10" s="1" customFormat="1" ht="15" customHeight="1" x14ac:dyDescent="0.25">
      <c r="A960" s="221"/>
      <c r="B960" s="215" t="s">
        <v>318</v>
      </c>
      <c r="C960" s="208"/>
      <c r="D960" s="208"/>
      <c r="E960" s="208"/>
      <c r="F960" s="74"/>
      <c r="G960" s="208"/>
      <c r="H960" s="208"/>
      <c r="I960" s="82" t="s">
        <v>550</v>
      </c>
      <c r="J960" s="65"/>
    </row>
    <row r="961" spans="1:10" s="1" customFormat="1" ht="15" customHeight="1" x14ac:dyDescent="0.25">
      <c r="A961" s="208">
        <v>53</v>
      </c>
      <c r="B961" s="344" t="s">
        <v>744</v>
      </c>
      <c r="C961" s="344"/>
      <c r="D961" s="344"/>
      <c r="E961" s="344"/>
      <c r="F961" s="344"/>
      <c r="G961" s="344"/>
      <c r="H961" s="344"/>
      <c r="I961" s="82"/>
      <c r="J961" s="65"/>
    </row>
    <row r="962" spans="1:10" s="1" customFormat="1" ht="15" customHeight="1" x14ac:dyDescent="0.25">
      <c r="A962" s="221">
        <v>1</v>
      </c>
      <c r="B962" s="217" t="s">
        <v>549</v>
      </c>
      <c r="C962" s="221" t="s">
        <v>102</v>
      </c>
      <c r="D962" s="221" t="s">
        <v>121</v>
      </c>
      <c r="E962" s="221">
        <v>1</v>
      </c>
      <c r="F962" s="233">
        <v>3.5</v>
      </c>
      <c r="G962" s="221" t="s">
        <v>317</v>
      </c>
      <c r="H962" s="221" t="s">
        <v>105</v>
      </c>
      <c r="I962" s="82"/>
      <c r="J962" s="65"/>
    </row>
    <row r="963" spans="1:10" s="1" customFormat="1" ht="15" customHeight="1" x14ac:dyDescent="0.25">
      <c r="A963" s="221">
        <v>2</v>
      </c>
      <c r="B963" s="217" t="s">
        <v>396</v>
      </c>
      <c r="C963" s="221" t="s">
        <v>142</v>
      </c>
      <c r="D963" s="221"/>
      <c r="E963" s="221"/>
      <c r="F963" s="233">
        <v>5.2</v>
      </c>
      <c r="G963" s="221" t="s">
        <v>317</v>
      </c>
      <c r="H963" s="221" t="s">
        <v>98</v>
      </c>
      <c r="I963" s="82"/>
      <c r="J963" s="65"/>
    </row>
    <row r="964" spans="1:10" s="12" customFormat="1" ht="15" customHeight="1" x14ac:dyDescent="0.25">
      <c r="A964" s="217"/>
      <c r="B964" s="13" t="s">
        <v>61</v>
      </c>
      <c r="C964" s="41"/>
      <c r="D964" s="41"/>
      <c r="E964" s="221"/>
      <c r="F964" s="74">
        <f>F962</f>
        <v>3.5</v>
      </c>
      <c r="G964" s="41"/>
      <c r="H964" s="41"/>
      <c r="I964" s="83"/>
      <c r="J964" s="65"/>
    </row>
    <row r="965" spans="1:10" s="12" customFormat="1" ht="15" customHeight="1" x14ac:dyDescent="0.25">
      <c r="A965" s="221"/>
      <c r="B965" s="11" t="s">
        <v>219</v>
      </c>
      <c r="C965" s="21"/>
      <c r="D965" s="221"/>
      <c r="E965" s="221"/>
      <c r="F965" s="74">
        <f>SUM(F963:F963)</f>
        <v>5.2</v>
      </c>
      <c r="G965" s="221"/>
      <c r="H965" s="221"/>
      <c r="I965" s="83"/>
      <c r="J965" s="65"/>
    </row>
    <row r="966" spans="1:10" s="12" customFormat="1" ht="15" customHeight="1" x14ac:dyDescent="0.25">
      <c r="A966" s="221"/>
      <c r="B966" s="209" t="s">
        <v>143</v>
      </c>
      <c r="C966" s="21"/>
      <c r="D966" s="221"/>
      <c r="E966" s="221"/>
      <c r="F966" s="74">
        <f>SUM(F964:F965)</f>
        <v>8.6999999999999993</v>
      </c>
      <c r="G966" s="221"/>
      <c r="H966" s="221"/>
      <c r="I966" s="83"/>
      <c r="J966" s="65"/>
    </row>
    <row r="967" spans="1:10" s="1" customFormat="1" ht="14.25" customHeight="1" x14ac:dyDescent="0.25">
      <c r="A967" s="208">
        <v>54</v>
      </c>
      <c r="B967" s="344" t="s">
        <v>750</v>
      </c>
      <c r="C967" s="344"/>
      <c r="D967" s="344"/>
      <c r="E967" s="344"/>
      <c r="F967" s="344"/>
      <c r="G967" s="344"/>
      <c r="H967" s="344"/>
      <c r="I967" s="82"/>
      <c r="J967" s="65"/>
    </row>
    <row r="968" spans="1:10" s="1" customFormat="1" ht="14.25" customHeight="1" x14ac:dyDescent="0.25">
      <c r="A968" s="205">
        <v>1</v>
      </c>
      <c r="B968" s="206" t="s">
        <v>262</v>
      </c>
      <c r="C968" s="205" t="s">
        <v>102</v>
      </c>
      <c r="D968" s="205" t="s">
        <v>121</v>
      </c>
      <c r="E968" s="205">
        <v>1</v>
      </c>
      <c r="F968" s="233">
        <v>5.3</v>
      </c>
      <c r="G968" s="205" t="s">
        <v>388</v>
      </c>
      <c r="H968" s="221" t="s">
        <v>105</v>
      </c>
      <c r="I968" s="82"/>
      <c r="J968" s="65"/>
    </row>
    <row r="969" spans="1:10" s="1" customFormat="1" ht="14.25" customHeight="1" x14ac:dyDescent="0.25">
      <c r="A969" s="221">
        <v>2</v>
      </c>
      <c r="B969" s="217" t="s">
        <v>208</v>
      </c>
      <c r="C969" s="221" t="s">
        <v>142</v>
      </c>
      <c r="D969" s="221"/>
      <c r="E969" s="221"/>
      <c r="F969" s="233">
        <v>8</v>
      </c>
      <c r="G969" s="221" t="s">
        <v>317</v>
      </c>
      <c r="H969" s="221" t="s">
        <v>105</v>
      </c>
      <c r="I969" s="82"/>
      <c r="J969" s="65"/>
    </row>
    <row r="970" spans="1:10" s="1" customFormat="1" ht="14.25" customHeight="1" x14ac:dyDescent="0.25">
      <c r="A970" s="221">
        <v>3</v>
      </c>
      <c r="B970" s="217" t="s">
        <v>165</v>
      </c>
      <c r="C970" s="221" t="s">
        <v>102</v>
      </c>
      <c r="D970" s="221"/>
      <c r="E970" s="221"/>
      <c r="F970" s="233">
        <v>5</v>
      </c>
      <c r="G970" s="221" t="s">
        <v>388</v>
      </c>
      <c r="H970" s="221" t="s">
        <v>105</v>
      </c>
      <c r="I970" s="82"/>
      <c r="J970" s="65"/>
    </row>
    <row r="971" spans="1:10" s="1" customFormat="1" ht="14.25" customHeight="1" x14ac:dyDescent="0.25">
      <c r="A971" s="221">
        <v>4</v>
      </c>
      <c r="B971" s="217" t="s">
        <v>163</v>
      </c>
      <c r="C971" s="221"/>
      <c r="D971" s="221" t="s">
        <v>110</v>
      </c>
      <c r="E971" s="221"/>
      <c r="F971" s="233">
        <v>1.5</v>
      </c>
      <c r="G971" s="221" t="s">
        <v>317</v>
      </c>
      <c r="H971" s="221" t="s">
        <v>105</v>
      </c>
      <c r="I971" s="82"/>
      <c r="J971" s="65"/>
    </row>
    <row r="972" spans="1:10" s="12" customFormat="1" ht="14.25" customHeight="1" x14ac:dyDescent="0.25">
      <c r="A972" s="217"/>
      <c r="B972" s="13" t="s">
        <v>61</v>
      </c>
      <c r="C972" s="41"/>
      <c r="D972" s="41"/>
      <c r="E972" s="221"/>
      <c r="F972" s="74">
        <f>SUM(F968:F971)</f>
        <v>19.8</v>
      </c>
      <c r="G972" s="41"/>
      <c r="H972" s="41"/>
      <c r="I972" s="83"/>
      <c r="J972" s="65"/>
    </row>
    <row r="973" spans="1:10" s="12" customFormat="1" ht="14.25" customHeight="1" x14ac:dyDescent="0.25">
      <c r="A973" s="221"/>
      <c r="B973" s="11" t="s">
        <v>219</v>
      </c>
      <c r="C973" s="21"/>
      <c r="D973" s="221"/>
      <c r="E973" s="221"/>
      <c r="F973" s="74">
        <v>0</v>
      </c>
      <c r="G973" s="221"/>
      <c r="H973" s="221"/>
      <c r="I973" s="83"/>
      <c r="J973" s="65"/>
    </row>
    <row r="974" spans="1:10" s="12" customFormat="1" ht="14.25" customHeight="1" x14ac:dyDescent="0.25">
      <c r="A974" s="221"/>
      <c r="B974" s="209" t="s">
        <v>143</v>
      </c>
      <c r="C974" s="21"/>
      <c r="D974" s="221"/>
      <c r="E974" s="221"/>
      <c r="F974" s="74">
        <f>SUM(F972:F973)</f>
        <v>19.8</v>
      </c>
      <c r="G974" s="221"/>
      <c r="H974" s="221"/>
      <c r="I974" s="83"/>
      <c r="J974" s="65"/>
    </row>
    <row r="975" spans="1:10" s="1" customFormat="1" ht="15" customHeight="1" x14ac:dyDescent="0.25">
      <c r="A975" s="208">
        <v>55</v>
      </c>
      <c r="B975" s="344" t="s">
        <v>751</v>
      </c>
      <c r="C975" s="344"/>
      <c r="D975" s="344"/>
      <c r="E975" s="344"/>
      <c r="F975" s="344"/>
      <c r="G975" s="344"/>
      <c r="H975" s="344"/>
      <c r="I975" s="82"/>
      <c r="J975" s="65"/>
    </row>
    <row r="976" spans="1:10" s="1" customFormat="1" ht="15" customHeight="1" x14ac:dyDescent="0.25">
      <c r="A976" s="221">
        <v>1</v>
      </c>
      <c r="B976" s="217" t="s">
        <v>549</v>
      </c>
      <c r="C976" s="221" t="s">
        <v>102</v>
      </c>
      <c r="D976" s="221" t="s">
        <v>121</v>
      </c>
      <c r="E976" s="221">
        <v>3</v>
      </c>
      <c r="F976" s="233">
        <v>21.4</v>
      </c>
      <c r="G976" s="221" t="s">
        <v>317</v>
      </c>
      <c r="H976" s="221" t="s">
        <v>105</v>
      </c>
      <c r="I976" s="82"/>
      <c r="J976" s="65"/>
    </row>
    <row r="977" spans="1:10" s="1" customFormat="1" ht="15" customHeight="1" x14ac:dyDescent="0.25">
      <c r="A977" s="221">
        <v>2</v>
      </c>
      <c r="B977" s="231" t="s">
        <v>164</v>
      </c>
      <c r="C977" s="221" t="s">
        <v>102</v>
      </c>
      <c r="D977" s="221"/>
      <c r="E977" s="221"/>
      <c r="F977" s="233">
        <v>5</v>
      </c>
      <c r="G977" s="221" t="s">
        <v>388</v>
      </c>
      <c r="H977" s="221" t="s">
        <v>105</v>
      </c>
      <c r="I977" s="82"/>
      <c r="J977" s="65"/>
    </row>
    <row r="978" spans="1:10" s="1" customFormat="1" ht="15" customHeight="1" x14ac:dyDescent="0.25">
      <c r="A978" s="221">
        <v>3</v>
      </c>
      <c r="B978" s="217" t="s">
        <v>208</v>
      </c>
      <c r="C978" s="221" t="s">
        <v>142</v>
      </c>
      <c r="D978" s="221"/>
      <c r="E978" s="221"/>
      <c r="F978" s="233">
        <v>20</v>
      </c>
      <c r="G978" s="221" t="s">
        <v>317</v>
      </c>
      <c r="H978" s="221" t="s">
        <v>105</v>
      </c>
      <c r="I978" s="82"/>
      <c r="J978" s="65"/>
    </row>
    <row r="979" spans="1:10" s="1" customFormat="1" ht="15" customHeight="1" x14ac:dyDescent="0.25">
      <c r="A979" s="221">
        <v>4</v>
      </c>
      <c r="B979" s="231" t="s">
        <v>163</v>
      </c>
      <c r="C979" s="221"/>
      <c r="D979" s="221" t="s">
        <v>110</v>
      </c>
      <c r="E979" s="221">
        <v>2</v>
      </c>
      <c r="F979" s="233">
        <v>2.5</v>
      </c>
      <c r="G979" s="221" t="s">
        <v>317</v>
      </c>
      <c r="H979" s="221" t="s">
        <v>105</v>
      </c>
      <c r="I979" s="82"/>
      <c r="J979" s="65"/>
    </row>
    <row r="980" spans="1:10" s="12" customFormat="1" ht="15" customHeight="1" x14ac:dyDescent="0.25">
      <c r="A980" s="217"/>
      <c r="B980" s="13" t="s">
        <v>61</v>
      </c>
      <c r="C980" s="41"/>
      <c r="D980" s="41"/>
      <c r="E980" s="221"/>
      <c r="F980" s="74">
        <f>SUM(F976:F979)</f>
        <v>48.9</v>
      </c>
      <c r="G980" s="41"/>
      <c r="H980" s="41"/>
      <c r="I980" s="83"/>
      <c r="J980" s="65"/>
    </row>
    <row r="981" spans="1:10" s="12" customFormat="1" ht="15" customHeight="1" x14ac:dyDescent="0.25">
      <c r="A981" s="221"/>
      <c r="B981" s="11" t="s">
        <v>219</v>
      </c>
      <c r="C981" s="21"/>
      <c r="D981" s="221"/>
      <c r="E981" s="221"/>
      <c r="F981" s="74">
        <v>0</v>
      </c>
      <c r="G981" s="221"/>
      <c r="H981" s="221"/>
      <c r="I981" s="83"/>
      <c r="J981" s="65"/>
    </row>
    <row r="982" spans="1:10" s="12" customFormat="1" ht="15" customHeight="1" x14ac:dyDescent="0.25">
      <c r="A982" s="221"/>
      <c r="B982" s="209" t="s">
        <v>143</v>
      </c>
      <c r="C982" s="21"/>
      <c r="D982" s="221"/>
      <c r="E982" s="221"/>
      <c r="F982" s="74">
        <f>SUM(F980:F981)</f>
        <v>48.9</v>
      </c>
      <c r="G982" s="221"/>
      <c r="H982" s="221"/>
      <c r="I982" s="83"/>
      <c r="J982" s="65"/>
    </row>
    <row r="983" spans="1:10" s="1" customFormat="1" ht="14.25" customHeight="1" x14ac:dyDescent="0.25">
      <c r="A983" s="208">
        <v>56</v>
      </c>
      <c r="B983" s="344" t="s">
        <v>752</v>
      </c>
      <c r="C983" s="344"/>
      <c r="D983" s="344"/>
      <c r="E983" s="344"/>
      <c r="F983" s="344"/>
      <c r="G983" s="344"/>
      <c r="H983" s="344"/>
      <c r="I983" s="82"/>
      <c r="J983" s="65"/>
    </row>
    <row r="984" spans="1:10" s="1" customFormat="1" ht="15" customHeight="1" x14ac:dyDescent="0.25">
      <c r="A984" s="221">
        <v>1</v>
      </c>
      <c r="B984" s="217" t="s">
        <v>549</v>
      </c>
      <c r="C984" s="221" t="s">
        <v>102</v>
      </c>
      <c r="D984" s="221" t="s">
        <v>121</v>
      </c>
      <c r="E984" s="221">
        <v>2</v>
      </c>
      <c r="F984" s="233">
        <v>6</v>
      </c>
      <c r="G984" s="221" t="s">
        <v>317</v>
      </c>
      <c r="H984" s="221" t="s">
        <v>98</v>
      </c>
      <c r="I984" s="82"/>
      <c r="J984" s="65"/>
    </row>
    <row r="985" spans="1:10" s="1" customFormat="1" ht="15" customHeight="1" x14ac:dyDescent="0.25">
      <c r="A985" s="221">
        <v>2</v>
      </c>
      <c r="B985" s="231" t="s">
        <v>182</v>
      </c>
      <c r="C985" s="221" t="s">
        <v>102</v>
      </c>
      <c r="D985" s="221" t="s">
        <v>189</v>
      </c>
      <c r="E985" s="221">
        <v>100</v>
      </c>
      <c r="F985" s="233">
        <v>20</v>
      </c>
      <c r="G985" s="221" t="s">
        <v>317</v>
      </c>
      <c r="H985" s="221" t="s">
        <v>105</v>
      </c>
      <c r="I985" s="82"/>
      <c r="J985" s="65"/>
    </row>
    <row r="986" spans="1:10" s="1" customFormat="1" ht="15" customHeight="1" x14ac:dyDescent="0.25">
      <c r="A986" s="221">
        <v>3</v>
      </c>
      <c r="B986" s="217" t="s">
        <v>396</v>
      </c>
      <c r="C986" s="221" t="s">
        <v>142</v>
      </c>
      <c r="D986" s="221"/>
      <c r="E986" s="221"/>
      <c r="F986" s="233">
        <v>8</v>
      </c>
      <c r="G986" s="221" t="s">
        <v>388</v>
      </c>
      <c r="H986" s="221" t="s">
        <v>98</v>
      </c>
      <c r="I986" s="82"/>
      <c r="J986" s="65"/>
    </row>
    <row r="987" spans="1:10" s="1" customFormat="1" ht="15" customHeight="1" x14ac:dyDescent="0.25">
      <c r="A987" s="221">
        <v>4</v>
      </c>
      <c r="B987" s="217" t="s">
        <v>158</v>
      </c>
      <c r="C987" s="221" t="s">
        <v>102</v>
      </c>
      <c r="D987" s="221" t="s">
        <v>189</v>
      </c>
      <c r="E987" s="221">
        <v>200</v>
      </c>
      <c r="F987" s="233">
        <v>7</v>
      </c>
      <c r="G987" s="221" t="s">
        <v>317</v>
      </c>
      <c r="H987" s="221" t="s">
        <v>105</v>
      </c>
      <c r="I987" s="82"/>
      <c r="J987" s="65"/>
    </row>
    <row r="988" spans="1:10" s="1" customFormat="1" ht="15" customHeight="1" x14ac:dyDescent="0.25">
      <c r="A988" s="221">
        <v>5</v>
      </c>
      <c r="B988" s="217" t="s">
        <v>163</v>
      </c>
      <c r="C988" s="221"/>
      <c r="D988" s="221" t="s">
        <v>110</v>
      </c>
      <c r="E988" s="221">
        <v>0.8</v>
      </c>
      <c r="F988" s="233">
        <v>1</v>
      </c>
      <c r="G988" s="221" t="s">
        <v>317</v>
      </c>
      <c r="H988" s="221" t="s">
        <v>105</v>
      </c>
      <c r="I988" s="82"/>
      <c r="J988" s="65"/>
    </row>
    <row r="989" spans="1:10" s="12" customFormat="1" ht="15" customHeight="1" x14ac:dyDescent="0.25">
      <c r="A989" s="217"/>
      <c r="B989" s="13" t="s">
        <v>61</v>
      </c>
      <c r="C989" s="41"/>
      <c r="D989" s="41"/>
      <c r="E989" s="221"/>
      <c r="F989" s="74">
        <f>F985+F987+F988</f>
        <v>28</v>
      </c>
      <c r="G989" s="41"/>
      <c r="H989" s="41"/>
      <c r="I989" s="83"/>
      <c r="J989" s="65"/>
    </row>
    <row r="990" spans="1:10" s="12" customFormat="1" ht="15" customHeight="1" x14ac:dyDescent="0.25">
      <c r="A990" s="221"/>
      <c r="B990" s="11" t="s">
        <v>219</v>
      </c>
      <c r="C990" s="21"/>
      <c r="D990" s="221"/>
      <c r="E990" s="221"/>
      <c r="F990" s="74">
        <f>F984+F986</f>
        <v>14</v>
      </c>
      <c r="G990" s="221"/>
      <c r="H990" s="221"/>
      <c r="I990" s="83"/>
      <c r="J990" s="65"/>
    </row>
    <row r="991" spans="1:10" s="12" customFormat="1" ht="15" customHeight="1" x14ac:dyDescent="0.25">
      <c r="A991" s="221"/>
      <c r="B991" s="209" t="s">
        <v>143</v>
      </c>
      <c r="C991" s="21"/>
      <c r="D991" s="221"/>
      <c r="E991" s="221"/>
      <c r="F991" s="74">
        <f>SUM(F989:F990)</f>
        <v>42</v>
      </c>
      <c r="G991" s="221"/>
      <c r="H991" s="221"/>
      <c r="I991" s="83"/>
      <c r="J991" s="65"/>
    </row>
    <row r="992" spans="1:10" s="1" customFormat="1" ht="12" customHeight="1" x14ac:dyDescent="0.25">
      <c r="A992" s="208">
        <v>57</v>
      </c>
      <c r="B992" s="344" t="s">
        <v>753</v>
      </c>
      <c r="C992" s="344"/>
      <c r="D992" s="344"/>
      <c r="E992" s="344"/>
      <c r="F992" s="344"/>
      <c r="G992" s="344"/>
      <c r="H992" s="344"/>
      <c r="I992" s="82"/>
      <c r="J992" s="65"/>
    </row>
    <row r="993" spans="1:10" s="1" customFormat="1" ht="14.25" customHeight="1" x14ac:dyDescent="0.25">
      <c r="A993" s="221">
        <v>1</v>
      </c>
      <c r="B993" s="217" t="s">
        <v>549</v>
      </c>
      <c r="C993" s="221" t="s">
        <v>102</v>
      </c>
      <c r="D993" s="221" t="s">
        <v>121</v>
      </c>
      <c r="E993" s="221">
        <v>2</v>
      </c>
      <c r="F993" s="233">
        <v>0.8</v>
      </c>
      <c r="G993" s="221" t="s">
        <v>317</v>
      </c>
      <c r="H993" s="221" t="s">
        <v>105</v>
      </c>
      <c r="I993" s="82"/>
      <c r="J993" s="65"/>
    </row>
    <row r="994" spans="1:10" s="1" customFormat="1" ht="12.75" customHeight="1" x14ac:dyDescent="0.25">
      <c r="A994" s="221">
        <v>2</v>
      </c>
      <c r="B994" s="217" t="s">
        <v>208</v>
      </c>
      <c r="C994" s="221" t="s">
        <v>142</v>
      </c>
      <c r="D994" s="221"/>
      <c r="E994" s="221"/>
      <c r="F994" s="233">
        <v>10</v>
      </c>
      <c r="G994" s="221" t="s">
        <v>317</v>
      </c>
      <c r="H994" s="221" t="s">
        <v>105</v>
      </c>
      <c r="I994" s="82"/>
      <c r="J994" s="65"/>
    </row>
    <row r="995" spans="1:10" s="1" customFormat="1" ht="13.5" customHeight="1" x14ac:dyDescent="0.25">
      <c r="A995" s="221">
        <v>3</v>
      </c>
      <c r="B995" s="217" t="s">
        <v>164</v>
      </c>
      <c r="C995" s="221" t="s">
        <v>102</v>
      </c>
      <c r="D995" s="221"/>
      <c r="E995" s="221"/>
      <c r="F995" s="233">
        <v>0.8</v>
      </c>
      <c r="G995" s="221" t="s">
        <v>388</v>
      </c>
      <c r="H995" s="221" t="s">
        <v>105</v>
      </c>
      <c r="I995" s="82"/>
      <c r="J995" s="65"/>
    </row>
    <row r="996" spans="1:10" s="1" customFormat="1" ht="15" customHeight="1" x14ac:dyDescent="0.25">
      <c r="A996" s="221">
        <v>4</v>
      </c>
      <c r="B996" s="217" t="s">
        <v>163</v>
      </c>
      <c r="C996" s="221"/>
      <c r="D996" s="221" t="s">
        <v>110</v>
      </c>
      <c r="E996" s="221">
        <v>1</v>
      </c>
      <c r="F996" s="233">
        <v>0.5</v>
      </c>
      <c r="G996" s="221" t="s">
        <v>317</v>
      </c>
      <c r="H996" s="221" t="s">
        <v>105</v>
      </c>
      <c r="I996" s="82"/>
      <c r="J996" s="65"/>
    </row>
    <row r="997" spans="1:10" s="12" customFormat="1" ht="15" customHeight="1" x14ac:dyDescent="0.25">
      <c r="A997" s="217"/>
      <c r="B997" s="13" t="s">
        <v>61</v>
      </c>
      <c r="C997" s="41"/>
      <c r="D997" s="41"/>
      <c r="E997" s="221"/>
      <c r="F997" s="74">
        <f>SUM(F993:F996)</f>
        <v>12.100000000000001</v>
      </c>
      <c r="G997" s="41"/>
      <c r="H997" s="41"/>
      <c r="I997" s="83"/>
      <c r="J997" s="65"/>
    </row>
    <row r="998" spans="1:10" s="12" customFormat="1" ht="15" customHeight="1" x14ac:dyDescent="0.25">
      <c r="A998" s="221"/>
      <c r="B998" s="11" t="s">
        <v>219</v>
      </c>
      <c r="C998" s="21"/>
      <c r="D998" s="221"/>
      <c r="E998" s="221"/>
      <c r="F998" s="74">
        <v>0</v>
      </c>
      <c r="G998" s="221"/>
      <c r="H998" s="221"/>
      <c r="I998" s="83"/>
      <c r="J998" s="65"/>
    </row>
    <row r="999" spans="1:10" s="12" customFormat="1" ht="15" customHeight="1" x14ac:dyDescent="0.25">
      <c r="A999" s="221"/>
      <c r="B999" s="209" t="s">
        <v>143</v>
      </c>
      <c r="C999" s="21"/>
      <c r="D999" s="221"/>
      <c r="E999" s="221"/>
      <c r="F999" s="74">
        <f>SUM(F997:F998)</f>
        <v>12.100000000000001</v>
      </c>
      <c r="G999" s="221"/>
      <c r="H999" s="221"/>
      <c r="I999" s="83"/>
      <c r="J999" s="65"/>
    </row>
    <row r="1000" spans="1:10" s="1" customFormat="1" ht="13.5" customHeight="1" x14ac:dyDescent="0.25">
      <c r="A1000" s="208">
        <v>58</v>
      </c>
      <c r="B1000" s="344" t="s">
        <v>754</v>
      </c>
      <c r="C1000" s="344"/>
      <c r="D1000" s="344"/>
      <c r="E1000" s="344"/>
      <c r="F1000" s="344"/>
      <c r="G1000" s="344"/>
      <c r="H1000" s="344"/>
      <c r="I1000" s="82"/>
      <c r="J1000" s="65"/>
    </row>
    <row r="1001" spans="1:10" s="1" customFormat="1" ht="13.5" customHeight="1" x14ac:dyDescent="0.25">
      <c r="A1001" s="221">
        <v>1</v>
      </c>
      <c r="B1001" s="217" t="s">
        <v>549</v>
      </c>
      <c r="C1001" s="221" t="s">
        <v>102</v>
      </c>
      <c r="D1001" s="221" t="s">
        <v>121</v>
      </c>
      <c r="E1001" s="221">
        <v>1</v>
      </c>
      <c r="F1001" s="233">
        <v>9.9</v>
      </c>
      <c r="G1001" s="221" t="s">
        <v>317</v>
      </c>
      <c r="H1001" s="221" t="s">
        <v>105</v>
      </c>
      <c r="I1001" s="82"/>
      <c r="J1001" s="65"/>
    </row>
    <row r="1002" spans="1:10" s="1" customFormat="1" ht="13.5" customHeight="1" x14ac:dyDescent="0.25">
      <c r="A1002" s="221">
        <v>2</v>
      </c>
      <c r="B1002" s="217" t="s">
        <v>267</v>
      </c>
      <c r="C1002" s="221" t="s">
        <v>102</v>
      </c>
      <c r="D1002" s="221" t="s">
        <v>189</v>
      </c>
      <c r="E1002" s="221">
        <v>40</v>
      </c>
      <c r="F1002" s="233">
        <v>12.6</v>
      </c>
      <c r="G1002" s="221" t="s">
        <v>317</v>
      </c>
      <c r="H1002" s="221" t="s">
        <v>105</v>
      </c>
      <c r="I1002" s="82"/>
      <c r="J1002" s="65"/>
    </row>
    <row r="1003" spans="1:10" s="1" customFormat="1" ht="13.5" customHeight="1" x14ac:dyDescent="0.25">
      <c r="A1003" s="221">
        <v>3</v>
      </c>
      <c r="B1003" s="217" t="s">
        <v>158</v>
      </c>
      <c r="C1003" s="221" t="s">
        <v>102</v>
      </c>
      <c r="D1003" s="221" t="s">
        <v>189</v>
      </c>
      <c r="E1003" s="221">
        <v>120</v>
      </c>
      <c r="F1003" s="233">
        <v>12</v>
      </c>
      <c r="G1003" s="221" t="s">
        <v>317</v>
      </c>
      <c r="H1003" s="221" t="s">
        <v>105</v>
      </c>
      <c r="I1003" s="82"/>
      <c r="J1003" s="65"/>
    </row>
    <row r="1004" spans="1:10" s="1" customFormat="1" ht="13.5" customHeight="1" x14ac:dyDescent="0.25">
      <c r="A1004" s="221">
        <v>4</v>
      </c>
      <c r="B1004" s="217" t="s">
        <v>165</v>
      </c>
      <c r="C1004" s="221" t="s">
        <v>102</v>
      </c>
      <c r="D1004" s="221"/>
      <c r="E1004" s="221"/>
      <c r="F1004" s="233">
        <v>4</v>
      </c>
      <c r="G1004" s="221" t="s">
        <v>317</v>
      </c>
      <c r="H1004" s="221" t="s">
        <v>105</v>
      </c>
      <c r="I1004" s="82"/>
      <c r="J1004" s="65"/>
    </row>
    <row r="1005" spans="1:10" s="1" customFormat="1" ht="13.5" customHeight="1" x14ac:dyDescent="0.25">
      <c r="A1005" s="221">
        <v>5</v>
      </c>
      <c r="B1005" s="217" t="s">
        <v>208</v>
      </c>
      <c r="C1005" s="221" t="s">
        <v>142</v>
      </c>
      <c r="D1005" s="221"/>
      <c r="E1005" s="221"/>
      <c r="F1005" s="233">
        <v>3.5</v>
      </c>
      <c r="G1005" s="221" t="s">
        <v>317</v>
      </c>
      <c r="H1005" s="221" t="s">
        <v>105</v>
      </c>
      <c r="I1005" s="82"/>
      <c r="J1005" s="65"/>
    </row>
    <row r="1006" spans="1:10" s="1" customFormat="1" ht="13.5" customHeight="1" x14ac:dyDescent="0.25">
      <c r="A1006" s="221">
        <v>6</v>
      </c>
      <c r="B1006" s="217" t="s">
        <v>163</v>
      </c>
      <c r="C1006" s="221"/>
      <c r="D1006" s="221" t="s">
        <v>110</v>
      </c>
      <c r="E1006" s="221">
        <v>4</v>
      </c>
      <c r="F1006" s="233">
        <v>2</v>
      </c>
      <c r="G1006" s="221" t="s">
        <v>388</v>
      </c>
      <c r="H1006" s="221" t="s">
        <v>105</v>
      </c>
      <c r="I1006" s="82"/>
      <c r="J1006" s="65"/>
    </row>
    <row r="1007" spans="1:10" s="12" customFormat="1" ht="13.5" customHeight="1" x14ac:dyDescent="0.25">
      <c r="A1007" s="217"/>
      <c r="B1007" s="13" t="s">
        <v>61</v>
      </c>
      <c r="C1007" s="41"/>
      <c r="D1007" s="41"/>
      <c r="E1007" s="221"/>
      <c r="F1007" s="74">
        <f>SUM(F1001:F1006)</f>
        <v>44</v>
      </c>
      <c r="G1007" s="41"/>
      <c r="H1007" s="41"/>
      <c r="I1007" s="83"/>
      <c r="J1007" s="65"/>
    </row>
    <row r="1008" spans="1:10" s="12" customFormat="1" ht="13.5" customHeight="1" x14ac:dyDescent="0.25">
      <c r="A1008" s="221"/>
      <c r="B1008" s="11" t="s">
        <v>219</v>
      </c>
      <c r="C1008" s="21"/>
      <c r="D1008" s="221"/>
      <c r="E1008" s="221"/>
      <c r="F1008" s="74">
        <v>0</v>
      </c>
      <c r="G1008" s="221"/>
      <c r="H1008" s="221"/>
      <c r="I1008" s="83"/>
      <c r="J1008" s="65"/>
    </row>
    <row r="1009" spans="1:10" s="12" customFormat="1" ht="13.5" customHeight="1" x14ac:dyDescent="0.25">
      <c r="A1009" s="221"/>
      <c r="B1009" s="209" t="s">
        <v>143</v>
      </c>
      <c r="C1009" s="21"/>
      <c r="D1009" s="221"/>
      <c r="E1009" s="221"/>
      <c r="F1009" s="74">
        <f>SUM(F1007:F1008)</f>
        <v>44</v>
      </c>
      <c r="G1009" s="221"/>
      <c r="H1009" s="221"/>
      <c r="I1009" s="83"/>
      <c r="J1009" s="65"/>
    </row>
    <row r="1010" spans="1:10" s="1" customFormat="1" ht="13.5" customHeight="1" x14ac:dyDescent="0.25">
      <c r="A1010" s="208">
        <v>59</v>
      </c>
      <c r="B1010" s="344" t="s">
        <v>755</v>
      </c>
      <c r="C1010" s="344"/>
      <c r="D1010" s="344"/>
      <c r="E1010" s="344"/>
      <c r="F1010" s="344"/>
      <c r="G1010" s="344"/>
      <c r="H1010" s="344"/>
      <c r="I1010" s="82"/>
      <c r="J1010" s="65"/>
    </row>
    <row r="1011" spans="1:10" s="1" customFormat="1" ht="14.25" customHeight="1" x14ac:dyDescent="0.25">
      <c r="A1011" s="221">
        <v>1</v>
      </c>
      <c r="B1011" s="217" t="s">
        <v>549</v>
      </c>
      <c r="C1011" s="221" t="s">
        <v>102</v>
      </c>
      <c r="D1011" s="221" t="s">
        <v>121</v>
      </c>
      <c r="E1011" s="221">
        <v>2</v>
      </c>
      <c r="F1011" s="233" t="s">
        <v>101</v>
      </c>
      <c r="G1011" s="221" t="s">
        <v>317</v>
      </c>
      <c r="H1011" s="221"/>
      <c r="I1011" s="82"/>
      <c r="J1011" s="65"/>
    </row>
    <row r="1012" spans="1:10" s="1" customFormat="1" ht="14.25" customHeight="1" x14ac:dyDescent="0.25">
      <c r="A1012" s="221">
        <v>2</v>
      </c>
      <c r="B1012" s="217" t="s">
        <v>208</v>
      </c>
      <c r="C1012" s="221" t="s">
        <v>142</v>
      </c>
      <c r="D1012" s="221"/>
      <c r="E1012" s="221"/>
      <c r="F1012" s="233">
        <v>4</v>
      </c>
      <c r="G1012" s="221" t="s">
        <v>388</v>
      </c>
      <c r="H1012" s="221" t="s">
        <v>105</v>
      </c>
      <c r="I1012" s="82"/>
      <c r="J1012" s="65"/>
    </row>
    <row r="1013" spans="1:10" s="1" customFormat="1" ht="14.25" customHeight="1" x14ac:dyDescent="0.25">
      <c r="A1013" s="221">
        <v>3</v>
      </c>
      <c r="B1013" s="231" t="s">
        <v>708</v>
      </c>
      <c r="C1013" s="221" t="s">
        <v>102</v>
      </c>
      <c r="D1013" s="221" t="s">
        <v>121</v>
      </c>
      <c r="E1013" s="221">
        <v>18</v>
      </c>
      <c r="F1013" s="233">
        <v>189.98</v>
      </c>
      <c r="G1013" s="221" t="s">
        <v>317</v>
      </c>
      <c r="H1013" s="221" t="s">
        <v>105</v>
      </c>
      <c r="I1013" s="82"/>
      <c r="J1013" s="65"/>
    </row>
    <row r="1014" spans="1:10" s="12" customFormat="1" ht="14.25" customHeight="1" x14ac:dyDescent="0.25">
      <c r="A1014" s="217"/>
      <c r="B1014" s="13" t="s">
        <v>61</v>
      </c>
      <c r="C1014" s="41"/>
      <c r="D1014" s="41"/>
      <c r="E1014" s="221"/>
      <c r="F1014" s="74">
        <f>SUM(F1011:F1013)</f>
        <v>193.98</v>
      </c>
      <c r="G1014" s="41"/>
      <c r="H1014" s="41"/>
      <c r="I1014" s="83"/>
      <c r="J1014" s="65"/>
    </row>
    <row r="1015" spans="1:10" s="12" customFormat="1" ht="14.25" customHeight="1" x14ac:dyDescent="0.25">
      <c r="A1015" s="221"/>
      <c r="B1015" s="11" t="s">
        <v>219</v>
      </c>
      <c r="C1015" s="21"/>
      <c r="D1015" s="221"/>
      <c r="E1015" s="221"/>
      <c r="F1015" s="74">
        <v>0</v>
      </c>
      <c r="G1015" s="221"/>
      <c r="H1015" s="221"/>
      <c r="I1015" s="83"/>
      <c r="J1015" s="65"/>
    </row>
    <row r="1016" spans="1:10" s="12" customFormat="1" ht="14.25" customHeight="1" x14ac:dyDescent="0.25">
      <c r="A1016" s="221"/>
      <c r="B1016" s="209" t="s">
        <v>143</v>
      </c>
      <c r="C1016" s="21"/>
      <c r="D1016" s="221"/>
      <c r="E1016" s="221"/>
      <c r="F1016" s="74">
        <f>SUM(F1014:F1015)</f>
        <v>193.98</v>
      </c>
      <c r="G1016" s="221"/>
      <c r="H1016" s="221"/>
      <c r="I1016" s="83"/>
      <c r="J1016" s="65"/>
    </row>
    <row r="1017" spans="1:10" s="1" customFormat="1" ht="14.25" customHeight="1" x14ac:dyDescent="0.25">
      <c r="A1017" s="208">
        <v>60</v>
      </c>
      <c r="B1017" s="344" t="s">
        <v>756</v>
      </c>
      <c r="C1017" s="344"/>
      <c r="D1017" s="344"/>
      <c r="E1017" s="344"/>
      <c r="F1017" s="344"/>
      <c r="G1017" s="344"/>
      <c r="H1017" s="344"/>
      <c r="I1017" s="82"/>
      <c r="J1017" s="65"/>
    </row>
    <row r="1018" spans="1:10" s="1" customFormat="1" ht="15" customHeight="1" x14ac:dyDescent="0.25">
      <c r="A1018" s="221">
        <v>1</v>
      </c>
      <c r="B1018" s="217" t="s">
        <v>757</v>
      </c>
      <c r="C1018" s="221" t="s">
        <v>102</v>
      </c>
      <c r="D1018" s="221" t="s">
        <v>121</v>
      </c>
      <c r="E1018" s="221">
        <v>2</v>
      </c>
      <c r="F1018" s="233">
        <v>2.5</v>
      </c>
      <c r="G1018" s="221" t="s">
        <v>317</v>
      </c>
      <c r="H1018" s="221" t="s">
        <v>105</v>
      </c>
      <c r="I1018" s="82"/>
      <c r="J1018" s="65"/>
    </row>
    <row r="1019" spans="1:10" s="1" customFormat="1" ht="15" customHeight="1" x14ac:dyDescent="0.25">
      <c r="A1019" s="221">
        <v>2</v>
      </c>
      <c r="B1019" s="217" t="s">
        <v>208</v>
      </c>
      <c r="C1019" s="221" t="s">
        <v>142</v>
      </c>
      <c r="D1019" s="221"/>
      <c r="E1019" s="221"/>
      <c r="F1019" s="233">
        <v>20</v>
      </c>
      <c r="G1019" s="221" t="s">
        <v>317</v>
      </c>
      <c r="H1019" s="221" t="s">
        <v>105</v>
      </c>
      <c r="I1019" s="82"/>
      <c r="J1019" s="65"/>
    </row>
    <row r="1020" spans="1:10" s="1" customFormat="1" ht="15" customHeight="1" x14ac:dyDescent="0.25">
      <c r="A1020" s="221">
        <v>3</v>
      </c>
      <c r="B1020" s="217" t="s">
        <v>165</v>
      </c>
      <c r="C1020" s="221" t="s">
        <v>102</v>
      </c>
      <c r="D1020" s="221"/>
      <c r="E1020" s="221"/>
      <c r="F1020" s="233">
        <v>20</v>
      </c>
      <c r="G1020" s="221" t="s">
        <v>317</v>
      </c>
      <c r="H1020" s="221" t="s">
        <v>105</v>
      </c>
      <c r="I1020" s="82"/>
      <c r="J1020" s="65"/>
    </row>
    <row r="1021" spans="1:10" s="12" customFormat="1" ht="15" customHeight="1" x14ac:dyDescent="0.25">
      <c r="A1021" s="217"/>
      <c r="B1021" s="13" t="s">
        <v>61</v>
      </c>
      <c r="C1021" s="41"/>
      <c r="D1021" s="41"/>
      <c r="E1021" s="221"/>
      <c r="F1021" s="74">
        <f>SUM(F1018:F1020)</f>
        <v>42.5</v>
      </c>
      <c r="G1021" s="41"/>
      <c r="H1021" s="41"/>
      <c r="I1021" s="83"/>
      <c r="J1021" s="65"/>
    </row>
    <row r="1022" spans="1:10" s="12" customFormat="1" ht="15" customHeight="1" x14ac:dyDescent="0.25">
      <c r="A1022" s="221"/>
      <c r="B1022" s="11" t="s">
        <v>219</v>
      </c>
      <c r="C1022" s="21"/>
      <c r="D1022" s="221"/>
      <c r="E1022" s="221"/>
      <c r="F1022" s="74">
        <v>0</v>
      </c>
      <c r="G1022" s="221"/>
      <c r="H1022" s="221"/>
      <c r="I1022" s="83"/>
      <c r="J1022" s="65"/>
    </row>
    <row r="1023" spans="1:10" s="12" customFormat="1" ht="15" customHeight="1" x14ac:dyDescent="0.25">
      <c r="A1023" s="221"/>
      <c r="B1023" s="209" t="s">
        <v>143</v>
      </c>
      <c r="C1023" s="21"/>
      <c r="D1023" s="221"/>
      <c r="E1023" s="221"/>
      <c r="F1023" s="74">
        <f>SUM(F1021:F1022)</f>
        <v>42.5</v>
      </c>
      <c r="G1023" s="221"/>
      <c r="H1023" s="221"/>
      <c r="I1023" s="83"/>
      <c r="J1023" s="65"/>
    </row>
    <row r="1024" spans="1:10" s="1" customFormat="1" x14ac:dyDescent="0.25">
      <c r="A1024" s="208">
        <v>61</v>
      </c>
      <c r="B1024" s="344" t="s">
        <v>758</v>
      </c>
      <c r="C1024" s="344"/>
      <c r="D1024" s="344"/>
      <c r="E1024" s="344"/>
      <c r="F1024" s="344"/>
      <c r="G1024" s="344"/>
      <c r="H1024" s="344"/>
      <c r="I1024" s="82"/>
      <c r="J1024" s="65"/>
    </row>
    <row r="1025" spans="1:10" s="1" customFormat="1" x14ac:dyDescent="0.25">
      <c r="A1025" s="221">
        <v>1</v>
      </c>
      <c r="B1025" s="217" t="s">
        <v>549</v>
      </c>
      <c r="C1025" s="221" t="s">
        <v>102</v>
      </c>
      <c r="D1025" s="221" t="s">
        <v>121</v>
      </c>
      <c r="E1025" s="221">
        <v>1</v>
      </c>
      <c r="F1025" s="233">
        <v>4.5</v>
      </c>
      <c r="G1025" s="221" t="s">
        <v>317</v>
      </c>
      <c r="H1025" s="221" t="s">
        <v>105</v>
      </c>
      <c r="I1025" s="82"/>
      <c r="J1025" s="65"/>
    </row>
    <row r="1026" spans="1:10" s="1" customFormat="1" x14ac:dyDescent="0.25">
      <c r="A1026" s="221">
        <v>2</v>
      </c>
      <c r="B1026" s="217" t="s">
        <v>308</v>
      </c>
      <c r="C1026" s="221" t="s">
        <v>102</v>
      </c>
      <c r="D1026" s="221" t="s">
        <v>121</v>
      </c>
      <c r="E1026" s="221">
        <v>2</v>
      </c>
      <c r="F1026" s="233">
        <v>7</v>
      </c>
      <c r="G1026" s="221" t="s">
        <v>317</v>
      </c>
      <c r="H1026" s="221" t="s">
        <v>105</v>
      </c>
      <c r="I1026" s="82"/>
      <c r="J1026" s="65"/>
    </row>
    <row r="1027" spans="1:10" s="1" customFormat="1" x14ac:dyDescent="0.25">
      <c r="A1027" s="221">
        <v>3</v>
      </c>
      <c r="B1027" s="217" t="s">
        <v>208</v>
      </c>
      <c r="C1027" s="221" t="s">
        <v>142</v>
      </c>
      <c r="D1027" s="221"/>
      <c r="E1027" s="221"/>
      <c r="F1027" s="233">
        <v>3.5</v>
      </c>
      <c r="G1027" s="221" t="s">
        <v>317</v>
      </c>
      <c r="H1027" s="221" t="s">
        <v>105</v>
      </c>
      <c r="I1027" s="82"/>
      <c r="J1027" s="65"/>
    </row>
    <row r="1028" spans="1:10" s="1" customFormat="1" x14ac:dyDescent="0.25">
      <c r="A1028" s="221">
        <v>4</v>
      </c>
      <c r="B1028" s="217" t="s">
        <v>759</v>
      </c>
      <c r="C1028" s="221" t="s">
        <v>102</v>
      </c>
      <c r="D1028" s="221" t="s">
        <v>189</v>
      </c>
      <c r="E1028" s="221">
        <v>2</v>
      </c>
      <c r="F1028" s="233">
        <v>4</v>
      </c>
      <c r="G1028" s="221" t="s">
        <v>317</v>
      </c>
      <c r="H1028" s="221" t="s">
        <v>105</v>
      </c>
      <c r="I1028" s="82"/>
      <c r="J1028" s="65"/>
    </row>
    <row r="1029" spans="1:10" s="12" customFormat="1" x14ac:dyDescent="0.25">
      <c r="A1029" s="217"/>
      <c r="B1029" s="13" t="s">
        <v>61</v>
      </c>
      <c r="C1029" s="41"/>
      <c r="D1029" s="41"/>
      <c r="E1029" s="221"/>
      <c r="F1029" s="74">
        <f>SUM(F1025:F1028)</f>
        <v>19</v>
      </c>
      <c r="G1029" s="41"/>
      <c r="H1029" s="41"/>
      <c r="I1029" s="83"/>
      <c r="J1029" s="65"/>
    </row>
    <row r="1030" spans="1:10" s="12" customFormat="1" x14ac:dyDescent="0.25">
      <c r="A1030" s="221"/>
      <c r="B1030" s="11" t="s">
        <v>219</v>
      </c>
      <c r="C1030" s="21"/>
      <c r="D1030" s="221"/>
      <c r="E1030" s="221"/>
      <c r="F1030" s="74">
        <v>0</v>
      </c>
      <c r="G1030" s="221"/>
      <c r="H1030" s="221"/>
      <c r="I1030" s="83"/>
      <c r="J1030" s="65"/>
    </row>
    <row r="1031" spans="1:10" s="12" customFormat="1" x14ac:dyDescent="0.25">
      <c r="A1031" s="221"/>
      <c r="B1031" s="209" t="s">
        <v>143</v>
      </c>
      <c r="C1031" s="21"/>
      <c r="D1031" s="221"/>
      <c r="E1031" s="221"/>
      <c r="F1031" s="74">
        <f>SUM(F1029:F1030)</f>
        <v>19</v>
      </c>
      <c r="G1031" s="221"/>
      <c r="H1031" s="221"/>
      <c r="I1031" s="83"/>
      <c r="J1031" s="65"/>
    </row>
    <row r="1032" spans="1:10" s="1" customFormat="1" x14ac:dyDescent="0.25">
      <c r="A1032" s="221"/>
      <c r="B1032" s="209" t="s">
        <v>187</v>
      </c>
      <c r="C1032" s="208"/>
      <c r="D1032" s="208"/>
      <c r="E1032" s="208"/>
      <c r="F1032" s="69"/>
      <c r="G1032" s="213"/>
      <c r="H1032" s="208"/>
      <c r="I1032" s="82"/>
      <c r="J1032" s="65"/>
    </row>
    <row r="1033" spans="1:10" s="12" customFormat="1" x14ac:dyDescent="0.25">
      <c r="A1033" s="217"/>
      <c r="B1033" s="13" t="s">
        <v>61</v>
      </c>
      <c r="C1033" s="41"/>
      <c r="D1033" s="41"/>
      <c r="E1033" s="221"/>
      <c r="F1033" s="74">
        <f>F964+F972+F980+F989+F997+F1007+F1014+F1021+F1029</f>
        <v>411.78</v>
      </c>
      <c r="G1033" s="41"/>
      <c r="H1033" s="41"/>
      <c r="I1033" s="83"/>
      <c r="J1033" s="65"/>
    </row>
    <row r="1034" spans="1:10" s="12" customFormat="1" x14ac:dyDescent="0.25">
      <c r="A1034" s="221"/>
      <c r="B1034" s="11" t="s">
        <v>219</v>
      </c>
      <c r="C1034" s="21"/>
      <c r="D1034" s="221"/>
      <c r="E1034" s="221"/>
      <c r="F1034" s="74">
        <f>F965+F973+F981+F990+F998+F1008+F1015+F1022+F1030</f>
        <v>19.2</v>
      </c>
      <c r="G1034" s="221"/>
      <c r="H1034" s="221"/>
      <c r="I1034" s="83"/>
      <c r="J1034" s="65"/>
    </row>
    <row r="1035" spans="1:10" s="12" customFormat="1" x14ac:dyDescent="0.25">
      <c r="A1035" s="221"/>
      <c r="B1035" s="209" t="s">
        <v>143</v>
      </c>
      <c r="C1035" s="21"/>
      <c r="D1035" s="221"/>
      <c r="E1035" s="221"/>
      <c r="F1035" s="74">
        <f>SUM(F1033:F1034)</f>
        <v>430.97999999999996</v>
      </c>
      <c r="G1035" s="221"/>
      <c r="H1035" s="221"/>
      <c r="I1035" s="83"/>
      <c r="J1035" s="65"/>
    </row>
    <row r="1036" spans="1:10" s="1" customFormat="1" x14ac:dyDescent="0.25">
      <c r="A1036" s="221"/>
      <c r="B1036" s="215" t="s">
        <v>309</v>
      </c>
      <c r="C1036" s="208"/>
      <c r="D1036" s="208"/>
      <c r="E1036" s="208"/>
      <c r="F1036" s="74"/>
      <c r="G1036" s="208"/>
      <c r="H1036" s="208"/>
      <c r="I1036" s="82"/>
      <c r="J1036" s="65"/>
    </row>
    <row r="1037" spans="1:10" s="1" customFormat="1" x14ac:dyDescent="0.25">
      <c r="A1037" s="208">
        <v>62</v>
      </c>
      <c r="B1037" s="344" t="s">
        <v>736</v>
      </c>
      <c r="C1037" s="344"/>
      <c r="D1037" s="344"/>
      <c r="E1037" s="344"/>
      <c r="F1037" s="344"/>
      <c r="G1037" s="344"/>
      <c r="H1037" s="344"/>
      <c r="I1037" s="82"/>
      <c r="J1037" s="65"/>
    </row>
    <row r="1038" spans="1:10" s="1" customFormat="1" x14ac:dyDescent="0.25">
      <c r="A1038" s="221">
        <v>1</v>
      </c>
      <c r="B1038" s="217" t="s">
        <v>549</v>
      </c>
      <c r="C1038" s="221" t="s">
        <v>102</v>
      </c>
      <c r="D1038" s="221" t="s">
        <v>121</v>
      </c>
      <c r="E1038" s="221">
        <v>1</v>
      </c>
      <c r="F1038" s="233">
        <v>15</v>
      </c>
      <c r="G1038" s="221" t="s">
        <v>317</v>
      </c>
      <c r="H1038" s="221" t="s">
        <v>105</v>
      </c>
      <c r="I1038" s="82"/>
      <c r="J1038" s="65"/>
    </row>
    <row r="1039" spans="1:10" s="1" customFormat="1" x14ac:dyDescent="0.25">
      <c r="A1039" s="221">
        <v>2</v>
      </c>
      <c r="B1039" s="217" t="s">
        <v>158</v>
      </c>
      <c r="C1039" s="221" t="s">
        <v>102</v>
      </c>
      <c r="D1039" s="221" t="s">
        <v>189</v>
      </c>
      <c r="E1039" s="221">
        <v>30</v>
      </c>
      <c r="F1039" s="233">
        <v>15</v>
      </c>
      <c r="G1039" s="221" t="s">
        <v>317</v>
      </c>
      <c r="H1039" s="221" t="s">
        <v>105</v>
      </c>
      <c r="I1039" s="82"/>
      <c r="J1039" s="65"/>
    </row>
    <row r="1040" spans="1:10" s="1" customFormat="1" x14ac:dyDescent="0.25">
      <c r="A1040" s="221">
        <v>3</v>
      </c>
      <c r="B1040" s="217" t="s">
        <v>170</v>
      </c>
      <c r="C1040" s="221" t="s">
        <v>142</v>
      </c>
      <c r="D1040" s="221"/>
      <c r="E1040" s="221"/>
      <c r="F1040" s="233">
        <v>14.6</v>
      </c>
      <c r="G1040" s="221" t="s">
        <v>317</v>
      </c>
      <c r="H1040" s="221" t="s">
        <v>98</v>
      </c>
      <c r="I1040" s="82"/>
      <c r="J1040" s="65"/>
    </row>
    <row r="1041" spans="1:10" s="1" customFormat="1" x14ac:dyDescent="0.25">
      <c r="A1041" s="221">
        <v>4</v>
      </c>
      <c r="B1041" s="217" t="s">
        <v>20</v>
      </c>
      <c r="C1041" s="221" t="s">
        <v>102</v>
      </c>
      <c r="D1041" s="221"/>
      <c r="E1041" s="221"/>
      <c r="F1041" s="233">
        <v>10.6</v>
      </c>
      <c r="G1041" s="221" t="s">
        <v>317</v>
      </c>
      <c r="H1041" s="221" t="s">
        <v>98</v>
      </c>
      <c r="I1041" s="82"/>
      <c r="J1041" s="65"/>
    </row>
    <row r="1042" spans="1:10" s="1" customFormat="1" x14ac:dyDescent="0.25">
      <c r="A1042" s="221">
        <v>5</v>
      </c>
      <c r="B1042" s="217" t="s">
        <v>186</v>
      </c>
      <c r="C1042" s="221" t="s">
        <v>102</v>
      </c>
      <c r="D1042" s="221" t="s">
        <v>121</v>
      </c>
      <c r="E1042" s="221">
        <v>10</v>
      </c>
      <c r="F1042" s="233">
        <v>60.5</v>
      </c>
      <c r="G1042" s="221" t="s">
        <v>317</v>
      </c>
      <c r="H1042" s="221" t="s">
        <v>105</v>
      </c>
      <c r="I1042" s="82"/>
      <c r="J1042" s="65"/>
    </row>
    <row r="1043" spans="1:10" s="12" customFormat="1" x14ac:dyDescent="0.25">
      <c r="A1043" s="217"/>
      <c r="B1043" s="13" t="s">
        <v>61</v>
      </c>
      <c r="C1043" s="41"/>
      <c r="D1043" s="41"/>
      <c r="E1043" s="221"/>
      <c r="F1043" s="74">
        <f>F1038+F1039+F1042</f>
        <v>90.5</v>
      </c>
      <c r="G1043" s="41"/>
      <c r="H1043" s="41"/>
      <c r="I1043" s="83"/>
      <c r="J1043" s="65"/>
    </row>
    <row r="1044" spans="1:10" s="12" customFormat="1" x14ac:dyDescent="0.25">
      <c r="A1044" s="221"/>
      <c r="B1044" s="11" t="s">
        <v>219</v>
      </c>
      <c r="C1044" s="21"/>
      <c r="D1044" s="221"/>
      <c r="E1044" s="221"/>
      <c r="F1044" s="74">
        <f>SUM(F1040:F1041)</f>
        <v>25.2</v>
      </c>
      <c r="G1044" s="221"/>
      <c r="H1044" s="221"/>
      <c r="I1044" s="83"/>
      <c r="J1044" s="65"/>
    </row>
    <row r="1045" spans="1:10" s="12" customFormat="1" x14ac:dyDescent="0.25">
      <c r="A1045" s="221"/>
      <c r="B1045" s="209" t="s">
        <v>143</v>
      </c>
      <c r="C1045" s="21"/>
      <c r="D1045" s="221"/>
      <c r="E1045" s="221"/>
      <c r="F1045" s="74">
        <f>SUM(F1043:F1044)</f>
        <v>115.7</v>
      </c>
      <c r="G1045" s="221"/>
      <c r="H1045" s="221"/>
      <c r="I1045" s="83"/>
      <c r="J1045" s="65"/>
    </row>
    <row r="1046" spans="1:10" s="1" customFormat="1" x14ac:dyDescent="0.25">
      <c r="A1046" s="208">
        <v>63</v>
      </c>
      <c r="B1046" s="344" t="s">
        <v>735</v>
      </c>
      <c r="C1046" s="344"/>
      <c r="D1046" s="344"/>
      <c r="E1046" s="344"/>
      <c r="F1046" s="344"/>
      <c r="G1046" s="344"/>
      <c r="H1046" s="344"/>
      <c r="I1046" s="82"/>
      <c r="J1046" s="65"/>
    </row>
    <row r="1047" spans="1:10" s="1" customFormat="1" x14ac:dyDescent="0.25">
      <c r="A1047" s="221">
        <v>1</v>
      </c>
      <c r="B1047" s="217" t="s">
        <v>549</v>
      </c>
      <c r="C1047" s="221" t="s">
        <v>102</v>
      </c>
      <c r="D1047" s="221" t="s">
        <v>121</v>
      </c>
      <c r="E1047" s="221">
        <v>4</v>
      </c>
      <c r="F1047" s="233">
        <v>7.5</v>
      </c>
      <c r="G1047" s="221" t="s">
        <v>317</v>
      </c>
      <c r="H1047" s="221" t="s">
        <v>105</v>
      </c>
      <c r="I1047" s="82"/>
      <c r="J1047" s="65"/>
    </row>
    <row r="1048" spans="1:10" s="1" customFormat="1" x14ac:dyDescent="0.25">
      <c r="A1048" s="221">
        <v>2</v>
      </c>
      <c r="B1048" s="231" t="s">
        <v>170</v>
      </c>
      <c r="C1048" s="221" t="s">
        <v>142</v>
      </c>
      <c r="D1048" s="221"/>
      <c r="E1048" s="221"/>
      <c r="F1048" s="233">
        <v>9</v>
      </c>
      <c r="G1048" s="221" t="s">
        <v>317</v>
      </c>
      <c r="H1048" s="221" t="s">
        <v>105</v>
      </c>
      <c r="I1048" s="82"/>
      <c r="J1048" s="65"/>
    </row>
    <row r="1049" spans="1:10" s="1" customFormat="1" x14ac:dyDescent="0.25">
      <c r="A1049" s="221">
        <v>3</v>
      </c>
      <c r="B1049" s="217" t="s">
        <v>165</v>
      </c>
      <c r="C1049" s="221" t="s">
        <v>102</v>
      </c>
      <c r="D1049" s="221"/>
      <c r="E1049" s="221"/>
      <c r="F1049" s="233">
        <v>0.2</v>
      </c>
      <c r="G1049" s="221" t="s">
        <v>317</v>
      </c>
      <c r="H1049" s="221" t="s">
        <v>105</v>
      </c>
      <c r="I1049" s="82"/>
      <c r="J1049" s="65"/>
    </row>
    <row r="1050" spans="1:10" s="1" customFormat="1" x14ac:dyDescent="0.25">
      <c r="A1050" s="221">
        <v>4</v>
      </c>
      <c r="B1050" s="217" t="s">
        <v>163</v>
      </c>
      <c r="C1050" s="221"/>
      <c r="D1050" s="221" t="s">
        <v>110</v>
      </c>
      <c r="E1050" s="221">
        <v>0.1</v>
      </c>
      <c r="F1050" s="233">
        <v>0.1</v>
      </c>
      <c r="G1050" s="221" t="s">
        <v>317</v>
      </c>
      <c r="H1050" s="221" t="s">
        <v>105</v>
      </c>
      <c r="I1050" s="82"/>
      <c r="J1050" s="65"/>
    </row>
    <row r="1051" spans="1:10" s="1" customFormat="1" x14ac:dyDescent="0.25">
      <c r="A1051" s="221">
        <v>5</v>
      </c>
      <c r="B1051" s="217" t="s">
        <v>243</v>
      </c>
      <c r="C1051" s="221" t="s">
        <v>28</v>
      </c>
      <c r="D1051" s="221" t="s">
        <v>121</v>
      </c>
      <c r="E1051" s="221">
        <v>3</v>
      </c>
      <c r="F1051" s="233">
        <v>30</v>
      </c>
      <c r="G1051" s="221" t="s">
        <v>317</v>
      </c>
      <c r="H1051" s="221" t="s">
        <v>105</v>
      </c>
      <c r="I1051" s="82"/>
      <c r="J1051" s="65"/>
    </row>
    <row r="1052" spans="1:10" s="12" customFormat="1" x14ac:dyDescent="0.25">
      <c r="A1052" s="217"/>
      <c r="B1052" s="13" t="s">
        <v>61</v>
      </c>
      <c r="C1052" s="41"/>
      <c r="D1052" s="41"/>
      <c r="E1052" s="221"/>
      <c r="F1052" s="74">
        <f>SUM(F1047:F1051)</f>
        <v>46.8</v>
      </c>
      <c r="G1052" s="41"/>
      <c r="H1052" s="41"/>
      <c r="I1052" s="83"/>
      <c r="J1052" s="65"/>
    </row>
    <row r="1053" spans="1:10" s="12" customFormat="1" x14ac:dyDescent="0.25">
      <c r="A1053" s="221"/>
      <c r="B1053" s="11" t="s">
        <v>219</v>
      </c>
      <c r="C1053" s="21"/>
      <c r="D1053" s="221"/>
      <c r="E1053" s="221"/>
      <c r="F1053" s="74">
        <v>0</v>
      </c>
      <c r="G1053" s="221"/>
      <c r="H1053" s="221"/>
      <c r="I1053" s="83"/>
      <c r="J1053" s="65"/>
    </row>
    <row r="1054" spans="1:10" s="12" customFormat="1" x14ac:dyDescent="0.25">
      <c r="A1054" s="221"/>
      <c r="B1054" s="209" t="s">
        <v>143</v>
      </c>
      <c r="C1054" s="21"/>
      <c r="D1054" s="221"/>
      <c r="E1054" s="221"/>
      <c r="F1054" s="74">
        <f>SUM(F1052:F1053)</f>
        <v>46.8</v>
      </c>
      <c r="G1054" s="221"/>
      <c r="H1054" s="221"/>
      <c r="I1054" s="83"/>
      <c r="J1054" s="65"/>
    </row>
    <row r="1055" spans="1:10" s="1" customFormat="1" x14ac:dyDescent="0.25">
      <c r="A1055" s="208">
        <v>64</v>
      </c>
      <c r="B1055" s="341" t="s">
        <v>734</v>
      </c>
      <c r="C1055" s="342"/>
      <c r="D1055" s="342"/>
      <c r="E1055" s="342"/>
      <c r="F1055" s="342"/>
      <c r="G1055" s="342"/>
      <c r="H1055" s="343"/>
      <c r="I1055" s="82"/>
      <c r="J1055" s="65"/>
    </row>
    <row r="1056" spans="1:10" s="1" customFormat="1" x14ac:dyDescent="0.25">
      <c r="A1056" s="221">
        <v>1</v>
      </c>
      <c r="B1056" s="217" t="s">
        <v>549</v>
      </c>
      <c r="C1056" s="221" t="s">
        <v>102</v>
      </c>
      <c r="D1056" s="221" t="s">
        <v>121</v>
      </c>
      <c r="E1056" s="221">
        <v>1</v>
      </c>
      <c r="F1056" s="233">
        <v>22.5</v>
      </c>
      <c r="G1056" s="221" t="s">
        <v>317</v>
      </c>
      <c r="H1056" s="221" t="s">
        <v>105</v>
      </c>
      <c r="I1056" s="82"/>
      <c r="J1056" s="65"/>
    </row>
    <row r="1057" spans="1:10" s="1" customFormat="1" x14ac:dyDescent="0.25">
      <c r="A1057" s="221">
        <v>2</v>
      </c>
      <c r="B1057" s="217" t="s">
        <v>397</v>
      </c>
      <c r="C1057" s="221" t="s">
        <v>142</v>
      </c>
      <c r="D1057" s="221"/>
      <c r="E1057" s="221"/>
      <c r="F1057" s="233">
        <v>10</v>
      </c>
      <c r="G1057" s="221" t="s">
        <v>317</v>
      </c>
      <c r="H1057" s="221" t="s">
        <v>105</v>
      </c>
      <c r="I1057" s="82"/>
      <c r="J1057" s="65"/>
    </row>
    <row r="1058" spans="1:10" s="1" customFormat="1" x14ac:dyDescent="0.25">
      <c r="A1058" s="221">
        <v>3</v>
      </c>
      <c r="B1058" s="217" t="s">
        <v>165</v>
      </c>
      <c r="C1058" s="221" t="s">
        <v>102</v>
      </c>
      <c r="D1058" s="221"/>
      <c r="E1058" s="221"/>
      <c r="F1058" s="233">
        <v>2.9</v>
      </c>
      <c r="G1058" s="221" t="s">
        <v>317</v>
      </c>
      <c r="H1058" s="221" t="s">
        <v>105</v>
      </c>
      <c r="I1058" s="82"/>
      <c r="J1058" s="65"/>
    </row>
    <row r="1059" spans="1:10" s="1" customFormat="1" x14ac:dyDescent="0.25">
      <c r="A1059" s="221">
        <v>4</v>
      </c>
      <c r="B1059" s="217" t="s">
        <v>163</v>
      </c>
      <c r="C1059" s="221"/>
      <c r="D1059" s="221" t="s">
        <v>110</v>
      </c>
      <c r="E1059" s="221"/>
      <c r="F1059" s="233">
        <v>0.81</v>
      </c>
      <c r="G1059" s="221" t="s">
        <v>317</v>
      </c>
      <c r="H1059" s="221" t="s">
        <v>105</v>
      </c>
      <c r="I1059" s="82"/>
      <c r="J1059" s="65"/>
    </row>
    <row r="1060" spans="1:10" s="12" customFormat="1" x14ac:dyDescent="0.25">
      <c r="A1060" s="217"/>
      <c r="B1060" s="13" t="s">
        <v>61</v>
      </c>
      <c r="C1060" s="41"/>
      <c r="D1060" s="41"/>
      <c r="E1060" s="221"/>
      <c r="F1060" s="74">
        <f>SUM(F1056:F1059)</f>
        <v>36.21</v>
      </c>
      <c r="G1060" s="41"/>
      <c r="H1060" s="41"/>
      <c r="I1060" s="83"/>
      <c r="J1060" s="65"/>
    </row>
    <row r="1061" spans="1:10" s="12" customFormat="1" x14ac:dyDescent="0.25">
      <c r="A1061" s="221"/>
      <c r="B1061" s="11" t="s">
        <v>219</v>
      </c>
      <c r="C1061" s="21"/>
      <c r="D1061" s="221"/>
      <c r="E1061" s="221"/>
      <c r="F1061" s="74">
        <v>0</v>
      </c>
      <c r="G1061" s="221"/>
      <c r="H1061" s="221"/>
      <c r="I1061" s="83"/>
      <c r="J1061" s="65"/>
    </row>
    <row r="1062" spans="1:10" s="12" customFormat="1" x14ac:dyDescent="0.25">
      <c r="A1062" s="221"/>
      <c r="B1062" s="209" t="s">
        <v>143</v>
      </c>
      <c r="C1062" s="21"/>
      <c r="D1062" s="221"/>
      <c r="E1062" s="221"/>
      <c r="F1062" s="74">
        <f>SUM(F1060:F1061)</f>
        <v>36.21</v>
      </c>
      <c r="G1062" s="221"/>
      <c r="H1062" s="221"/>
      <c r="I1062" s="83"/>
      <c r="J1062" s="65"/>
    </row>
    <row r="1063" spans="1:10" s="1" customFormat="1" x14ac:dyDescent="0.25">
      <c r="A1063" s="208">
        <v>65</v>
      </c>
      <c r="B1063" s="341" t="s">
        <v>733</v>
      </c>
      <c r="C1063" s="342"/>
      <c r="D1063" s="342"/>
      <c r="E1063" s="342"/>
      <c r="F1063" s="342"/>
      <c r="G1063" s="342"/>
      <c r="H1063" s="343"/>
      <c r="I1063" s="82"/>
      <c r="J1063" s="65"/>
    </row>
    <row r="1064" spans="1:10" s="1" customFormat="1" x14ac:dyDescent="0.25">
      <c r="A1064" s="221">
        <v>1</v>
      </c>
      <c r="B1064" s="217" t="s">
        <v>549</v>
      </c>
      <c r="C1064" s="221" t="s">
        <v>102</v>
      </c>
      <c r="D1064" s="221" t="s">
        <v>121</v>
      </c>
      <c r="E1064" s="221">
        <v>4</v>
      </c>
      <c r="F1064" s="233">
        <v>1</v>
      </c>
      <c r="G1064" s="221" t="s">
        <v>317</v>
      </c>
      <c r="H1064" s="221" t="s">
        <v>105</v>
      </c>
      <c r="I1064" s="82"/>
      <c r="J1064" s="65"/>
    </row>
    <row r="1065" spans="1:10" s="1" customFormat="1" x14ac:dyDescent="0.25">
      <c r="A1065" s="221">
        <v>2</v>
      </c>
      <c r="B1065" s="217" t="s">
        <v>397</v>
      </c>
      <c r="C1065" s="221" t="s">
        <v>142</v>
      </c>
      <c r="D1065" s="221"/>
      <c r="E1065" s="221"/>
      <c r="F1065" s="233">
        <v>1</v>
      </c>
      <c r="G1065" s="221" t="s">
        <v>317</v>
      </c>
      <c r="H1065" s="221" t="s">
        <v>105</v>
      </c>
      <c r="I1065" s="82"/>
      <c r="J1065" s="65"/>
    </row>
    <row r="1066" spans="1:10" s="1" customFormat="1" x14ac:dyDescent="0.25">
      <c r="A1066" s="221">
        <v>3</v>
      </c>
      <c r="B1066" s="217" t="s">
        <v>165</v>
      </c>
      <c r="C1066" s="221" t="s">
        <v>102</v>
      </c>
      <c r="D1066" s="221"/>
      <c r="E1066" s="221">
        <v>30</v>
      </c>
      <c r="F1066" s="233">
        <v>2</v>
      </c>
      <c r="G1066" s="221" t="s">
        <v>388</v>
      </c>
      <c r="H1066" s="221" t="s">
        <v>105</v>
      </c>
      <c r="I1066" s="82"/>
      <c r="J1066" s="65"/>
    </row>
    <row r="1067" spans="1:10" s="12" customFormat="1" x14ac:dyDescent="0.25">
      <c r="A1067" s="217"/>
      <c r="B1067" s="13" t="s">
        <v>61</v>
      </c>
      <c r="C1067" s="41"/>
      <c r="D1067" s="41"/>
      <c r="E1067" s="221"/>
      <c r="F1067" s="74">
        <f>SUM(F1063:F1066)</f>
        <v>4</v>
      </c>
      <c r="G1067" s="41"/>
      <c r="H1067" s="41"/>
      <c r="I1067" s="83"/>
      <c r="J1067" s="65"/>
    </row>
    <row r="1068" spans="1:10" s="12" customFormat="1" x14ac:dyDescent="0.25">
      <c r="A1068" s="221"/>
      <c r="B1068" s="11" t="s">
        <v>219</v>
      </c>
      <c r="C1068" s="21"/>
      <c r="D1068" s="221"/>
      <c r="E1068" s="221"/>
      <c r="F1068" s="74">
        <v>0</v>
      </c>
      <c r="G1068" s="221"/>
      <c r="H1068" s="221"/>
      <c r="I1068" s="83"/>
      <c r="J1068" s="65"/>
    </row>
    <row r="1069" spans="1:10" s="12" customFormat="1" x14ac:dyDescent="0.25">
      <c r="A1069" s="221"/>
      <c r="B1069" s="209" t="s">
        <v>143</v>
      </c>
      <c r="C1069" s="21"/>
      <c r="D1069" s="221"/>
      <c r="E1069" s="221"/>
      <c r="F1069" s="74">
        <f>SUM(F1067:F1068)</f>
        <v>4</v>
      </c>
      <c r="G1069" s="221"/>
      <c r="H1069" s="221"/>
      <c r="I1069" s="83"/>
      <c r="J1069" s="65"/>
    </row>
    <row r="1070" spans="1:10" s="1" customFormat="1" x14ac:dyDescent="0.25">
      <c r="A1070" s="208">
        <v>66</v>
      </c>
      <c r="B1070" s="344" t="s">
        <v>732</v>
      </c>
      <c r="C1070" s="344"/>
      <c r="D1070" s="344"/>
      <c r="E1070" s="344"/>
      <c r="F1070" s="344"/>
      <c r="G1070" s="344"/>
      <c r="H1070" s="344"/>
      <c r="I1070" s="82"/>
      <c r="J1070" s="65"/>
    </row>
    <row r="1071" spans="1:10" s="1" customFormat="1" x14ac:dyDescent="0.25">
      <c r="A1071" s="221">
        <v>1</v>
      </c>
      <c r="B1071" s="217" t="s">
        <v>549</v>
      </c>
      <c r="C1071" s="221" t="s">
        <v>102</v>
      </c>
      <c r="D1071" s="221" t="s">
        <v>121</v>
      </c>
      <c r="E1071" s="221">
        <v>1</v>
      </c>
      <c r="F1071" s="233" t="s">
        <v>101</v>
      </c>
      <c r="G1071" s="221" t="s">
        <v>317</v>
      </c>
      <c r="H1071" s="221" t="s">
        <v>105</v>
      </c>
      <c r="I1071" s="82"/>
      <c r="J1071" s="65"/>
    </row>
    <row r="1072" spans="1:10" s="1" customFormat="1" x14ac:dyDescent="0.25">
      <c r="A1072" s="221">
        <v>2</v>
      </c>
      <c r="B1072" s="217" t="s">
        <v>165</v>
      </c>
      <c r="C1072" s="221"/>
      <c r="D1072" s="221"/>
      <c r="E1072" s="221"/>
      <c r="F1072" s="233">
        <v>0.5</v>
      </c>
      <c r="G1072" s="221" t="s">
        <v>388</v>
      </c>
      <c r="H1072" s="221" t="s">
        <v>105</v>
      </c>
      <c r="I1072" s="82"/>
      <c r="J1072" s="65"/>
    </row>
    <row r="1073" spans="1:10" s="1" customFormat="1" x14ac:dyDescent="0.25">
      <c r="A1073" s="221">
        <v>3</v>
      </c>
      <c r="B1073" s="217" t="s">
        <v>208</v>
      </c>
      <c r="C1073" s="221" t="s">
        <v>142</v>
      </c>
      <c r="D1073" s="221"/>
      <c r="E1073" s="221"/>
      <c r="F1073" s="233">
        <v>2.5</v>
      </c>
      <c r="G1073" s="221" t="s">
        <v>317</v>
      </c>
      <c r="H1073" s="221" t="s">
        <v>105</v>
      </c>
      <c r="I1073" s="82"/>
      <c r="J1073" s="65"/>
    </row>
    <row r="1074" spans="1:10" s="1" customFormat="1" x14ac:dyDescent="0.25">
      <c r="A1074" s="221">
        <v>4</v>
      </c>
      <c r="B1074" s="217" t="s">
        <v>740</v>
      </c>
      <c r="C1074" s="221" t="s">
        <v>102</v>
      </c>
      <c r="D1074" s="221" t="s">
        <v>489</v>
      </c>
      <c r="E1074" s="221">
        <v>684</v>
      </c>
      <c r="F1074" s="233">
        <v>15.1</v>
      </c>
      <c r="G1074" s="221" t="s">
        <v>317</v>
      </c>
      <c r="H1074" s="221" t="s">
        <v>105</v>
      </c>
      <c r="I1074" s="82"/>
      <c r="J1074" s="65"/>
    </row>
    <row r="1075" spans="1:10" s="12" customFormat="1" ht="14.25" customHeight="1" x14ac:dyDescent="0.25">
      <c r="A1075" s="217"/>
      <c r="B1075" s="13" t="s">
        <v>61</v>
      </c>
      <c r="C1075" s="41"/>
      <c r="D1075" s="41"/>
      <c r="E1075" s="221"/>
      <c r="F1075" s="74">
        <f>SUM(F1072:F1074)</f>
        <v>18.100000000000001</v>
      </c>
      <c r="G1075" s="41"/>
      <c r="H1075" s="41"/>
      <c r="I1075" s="83"/>
      <c r="J1075" s="65"/>
    </row>
    <row r="1076" spans="1:10" s="12" customFormat="1" ht="14.25" customHeight="1" x14ac:dyDescent="0.25">
      <c r="A1076" s="221"/>
      <c r="B1076" s="11" t="s">
        <v>219</v>
      </c>
      <c r="C1076" s="21"/>
      <c r="D1076" s="221"/>
      <c r="E1076" s="221"/>
      <c r="F1076" s="74">
        <v>0</v>
      </c>
      <c r="G1076" s="221"/>
      <c r="H1076" s="221"/>
      <c r="I1076" s="83"/>
      <c r="J1076" s="65"/>
    </row>
    <row r="1077" spans="1:10" s="12" customFormat="1" ht="14.25" customHeight="1" x14ac:dyDescent="0.25">
      <c r="A1077" s="221"/>
      <c r="B1077" s="209" t="s">
        <v>143</v>
      </c>
      <c r="C1077" s="21"/>
      <c r="D1077" s="221"/>
      <c r="E1077" s="221"/>
      <c r="F1077" s="74">
        <f>SUM(F1075:F1076)</f>
        <v>18.100000000000001</v>
      </c>
      <c r="G1077" s="221"/>
      <c r="H1077" s="221"/>
      <c r="I1077" s="83"/>
      <c r="J1077" s="65"/>
    </row>
    <row r="1078" spans="1:10" s="1" customFormat="1" ht="14.25" customHeight="1" x14ac:dyDescent="0.25">
      <c r="A1078" s="221"/>
      <c r="B1078" s="209" t="s">
        <v>187</v>
      </c>
      <c r="C1078" s="208"/>
      <c r="D1078" s="208"/>
      <c r="E1078" s="208"/>
      <c r="F1078" s="69"/>
      <c r="G1078" s="213"/>
      <c r="H1078" s="208"/>
      <c r="I1078" s="82"/>
      <c r="J1078" s="65"/>
    </row>
    <row r="1079" spans="1:10" s="1" customFormat="1" ht="14.25" customHeight="1" x14ac:dyDescent="0.25">
      <c r="A1079" s="284"/>
      <c r="B1079" s="285" t="s">
        <v>61</v>
      </c>
      <c r="C1079" s="284"/>
      <c r="D1079" s="284"/>
      <c r="E1079" s="284"/>
      <c r="F1079" s="73">
        <f>F1043+F1052+F1060+F1067+F1075</f>
        <v>195.61</v>
      </c>
      <c r="G1079" s="284"/>
      <c r="H1079" s="286"/>
      <c r="I1079" s="82"/>
      <c r="J1079" s="65"/>
    </row>
    <row r="1080" spans="1:10" s="1" customFormat="1" ht="14.25" customHeight="1" x14ac:dyDescent="0.25">
      <c r="A1080" s="284"/>
      <c r="B1080" s="209" t="s">
        <v>219</v>
      </c>
      <c r="C1080" s="230"/>
      <c r="D1080" s="284"/>
      <c r="E1080" s="284"/>
      <c r="F1080" s="73">
        <f>F1044+F1053+F1061+F1068+F1076</f>
        <v>25.2</v>
      </c>
      <c r="G1080" s="284"/>
      <c r="H1080" s="286"/>
      <c r="I1080" s="82"/>
      <c r="J1080" s="65"/>
    </row>
    <row r="1081" spans="1:10" s="1" customFormat="1" ht="14.25" customHeight="1" x14ac:dyDescent="0.25">
      <c r="A1081" s="230"/>
      <c r="B1081" s="227" t="s">
        <v>45</v>
      </c>
      <c r="C1081" s="284"/>
      <c r="D1081" s="230"/>
      <c r="E1081" s="230"/>
      <c r="F1081" s="69">
        <f>SUM(F1079:F1080)</f>
        <v>220.81</v>
      </c>
      <c r="G1081" s="230"/>
      <c r="H1081" s="221"/>
      <c r="I1081" s="82"/>
      <c r="J1081" s="65"/>
    </row>
    <row r="1082" spans="1:10" s="1" customFormat="1" ht="14.25" customHeight="1" x14ac:dyDescent="0.25">
      <c r="A1082" s="338" t="s">
        <v>551</v>
      </c>
      <c r="B1082" s="338"/>
      <c r="C1082" s="338"/>
      <c r="D1082" s="338"/>
      <c r="E1082" s="338"/>
      <c r="F1082" s="338"/>
      <c r="G1082" s="338"/>
      <c r="H1082" s="338"/>
      <c r="I1082" s="83"/>
      <c r="J1082" s="65"/>
    </row>
    <row r="1083" spans="1:10" s="1" customFormat="1" ht="14.25" customHeight="1" x14ac:dyDescent="0.25">
      <c r="A1083" s="221"/>
      <c r="B1083" s="228" t="s">
        <v>61</v>
      </c>
      <c r="C1083" s="231"/>
      <c r="D1083" s="221"/>
      <c r="E1083" s="221"/>
      <c r="F1083" s="69">
        <f>F563+F670+F719+F761+F791+F894+F957+F1033+F1079</f>
        <v>6009.2269999999999</v>
      </c>
      <c r="G1083" s="221"/>
      <c r="H1083" s="221"/>
      <c r="I1083" s="83"/>
      <c r="J1083" s="65"/>
    </row>
    <row r="1084" spans="1:10" s="1" customFormat="1" ht="14.25" customHeight="1" x14ac:dyDescent="0.25">
      <c r="A1084" s="221"/>
      <c r="B1084" s="25" t="s">
        <v>220</v>
      </c>
      <c r="C1084" s="231"/>
      <c r="D1084" s="221"/>
      <c r="E1084" s="221"/>
      <c r="F1084" s="69">
        <f>F564+F671+F720+F762+F792+F895+F958+F1034+F1080</f>
        <v>5620.1299999999992</v>
      </c>
      <c r="G1084" s="221"/>
      <c r="H1084" s="221"/>
      <c r="I1084" s="83"/>
      <c r="J1084" s="65"/>
    </row>
    <row r="1085" spans="1:10" s="1" customFormat="1" ht="14.25" customHeight="1" x14ac:dyDescent="0.25">
      <c r="A1085" s="221"/>
      <c r="B1085" s="209" t="s">
        <v>45</v>
      </c>
      <c r="C1085" s="231"/>
      <c r="D1085" s="221"/>
      <c r="E1085" s="221"/>
      <c r="F1085" s="69">
        <f>SUM(F1083:F1084)</f>
        <v>11629.357</v>
      </c>
      <c r="G1085" s="287"/>
      <c r="H1085" s="221"/>
      <c r="I1085" s="288"/>
      <c r="J1085" s="65"/>
    </row>
    <row r="1086" spans="1:10" s="1" customFormat="1" ht="20.25" x14ac:dyDescent="0.25">
      <c r="A1086" s="345" t="s">
        <v>1183</v>
      </c>
      <c r="B1086" s="346"/>
      <c r="C1086" s="346"/>
      <c r="D1086" s="346"/>
      <c r="E1086" s="346"/>
      <c r="F1086" s="346"/>
      <c r="G1086" s="346"/>
      <c r="H1086" s="346"/>
      <c r="I1086" s="83"/>
      <c r="J1086" s="65"/>
    </row>
    <row r="1087" spans="1:10" s="1" customFormat="1" x14ac:dyDescent="0.25">
      <c r="A1087" s="338" t="s">
        <v>384</v>
      </c>
      <c r="B1087" s="339"/>
      <c r="C1087" s="339"/>
      <c r="D1087" s="339"/>
      <c r="E1087" s="339"/>
      <c r="F1087" s="339"/>
      <c r="G1087" s="339"/>
      <c r="H1087" s="339"/>
      <c r="I1087" s="83"/>
      <c r="J1087" s="65"/>
    </row>
    <row r="1088" spans="1:10" s="1" customFormat="1" ht="16.5" customHeight="1" x14ac:dyDescent="0.25">
      <c r="A1088" s="221">
        <v>1</v>
      </c>
      <c r="B1088" s="231" t="s">
        <v>767</v>
      </c>
      <c r="C1088" s="221" t="s">
        <v>28</v>
      </c>
      <c r="D1088" s="221" t="s">
        <v>153</v>
      </c>
      <c r="E1088" s="221">
        <v>130</v>
      </c>
      <c r="F1088" s="115">
        <v>390.05</v>
      </c>
      <c r="G1088" s="80" t="s">
        <v>577</v>
      </c>
      <c r="H1088" s="116" t="s">
        <v>218</v>
      </c>
      <c r="I1088" s="83"/>
      <c r="J1088" s="65"/>
    </row>
    <row r="1089" spans="1:10" s="1" customFormat="1" ht="16.5" customHeight="1" x14ac:dyDescent="0.25">
      <c r="A1089" s="221">
        <v>2</v>
      </c>
      <c r="B1089" s="231" t="s">
        <v>760</v>
      </c>
      <c r="C1089" s="221" t="s">
        <v>102</v>
      </c>
      <c r="D1089" s="221" t="s">
        <v>43</v>
      </c>
      <c r="E1089" s="221">
        <v>1</v>
      </c>
      <c r="F1089" s="115">
        <v>0</v>
      </c>
      <c r="G1089" s="80" t="s">
        <v>122</v>
      </c>
      <c r="H1089" s="116" t="s">
        <v>218</v>
      </c>
      <c r="I1089" s="83"/>
      <c r="J1089" s="65"/>
    </row>
    <row r="1090" spans="1:10" s="1" customFormat="1" ht="16.5" customHeight="1" x14ac:dyDescent="0.25">
      <c r="A1090" s="221">
        <v>3</v>
      </c>
      <c r="B1090" s="231" t="s">
        <v>569</v>
      </c>
      <c r="C1090" s="221" t="s">
        <v>102</v>
      </c>
      <c r="D1090" s="221" t="s">
        <v>295</v>
      </c>
      <c r="E1090" s="221">
        <v>92</v>
      </c>
      <c r="F1090" s="233">
        <v>0</v>
      </c>
      <c r="G1090" s="80" t="s">
        <v>122</v>
      </c>
      <c r="H1090" s="116" t="s">
        <v>218</v>
      </c>
      <c r="I1090" s="83"/>
      <c r="J1090" s="65"/>
    </row>
    <row r="1091" spans="1:10" s="1" customFormat="1" ht="16.5" customHeight="1" x14ac:dyDescent="0.25">
      <c r="A1091" s="221">
        <v>4</v>
      </c>
      <c r="B1091" s="231" t="s">
        <v>761</v>
      </c>
      <c r="C1091" s="221" t="s">
        <v>102</v>
      </c>
      <c r="D1091" s="221" t="s">
        <v>153</v>
      </c>
      <c r="E1091" s="221">
        <v>767</v>
      </c>
      <c r="F1091" s="219">
        <v>199.11</v>
      </c>
      <c r="G1091" s="80" t="s">
        <v>33</v>
      </c>
      <c r="H1091" s="116" t="s">
        <v>218</v>
      </c>
      <c r="I1091" s="83"/>
      <c r="J1091" s="65"/>
    </row>
    <row r="1092" spans="1:10" s="1" customFormat="1" ht="16.5" customHeight="1" x14ac:dyDescent="0.25">
      <c r="A1092" s="221">
        <v>5</v>
      </c>
      <c r="B1092" s="231" t="s">
        <v>570</v>
      </c>
      <c r="C1092" s="221" t="s">
        <v>102</v>
      </c>
      <c r="D1092" s="221" t="s">
        <v>295</v>
      </c>
      <c r="E1092" s="221">
        <v>18</v>
      </c>
      <c r="F1092" s="219">
        <v>0</v>
      </c>
      <c r="G1092" s="80" t="s">
        <v>122</v>
      </c>
      <c r="H1092" s="116" t="s">
        <v>218</v>
      </c>
      <c r="I1092" s="83"/>
      <c r="J1092" s="65"/>
    </row>
    <row r="1093" spans="1:10" s="1" customFormat="1" ht="16.5" customHeight="1" x14ac:dyDescent="0.25">
      <c r="A1093" s="221">
        <v>6</v>
      </c>
      <c r="B1093" s="231" t="s">
        <v>762</v>
      </c>
      <c r="C1093" s="221" t="s">
        <v>102</v>
      </c>
      <c r="D1093" s="221" t="s">
        <v>43</v>
      </c>
      <c r="E1093" s="221">
        <v>1</v>
      </c>
      <c r="F1093" s="219">
        <v>39.979999999999997</v>
      </c>
      <c r="G1093" s="80" t="s">
        <v>33</v>
      </c>
      <c r="H1093" s="116" t="s">
        <v>218</v>
      </c>
      <c r="I1093" s="83"/>
      <c r="J1093" s="65"/>
    </row>
    <row r="1094" spans="1:10" s="1" customFormat="1" ht="16.5" customHeight="1" x14ac:dyDescent="0.25">
      <c r="A1094" s="221">
        <v>7</v>
      </c>
      <c r="B1094" s="231" t="s">
        <v>763</v>
      </c>
      <c r="C1094" s="221" t="s">
        <v>102</v>
      </c>
      <c r="D1094" s="221" t="s">
        <v>153</v>
      </c>
      <c r="E1094" s="221">
        <v>63</v>
      </c>
      <c r="F1094" s="219">
        <v>0.52</v>
      </c>
      <c r="G1094" s="80" t="s">
        <v>768</v>
      </c>
      <c r="H1094" s="116" t="s">
        <v>218</v>
      </c>
      <c r="I1094" s="83"/>
      <c r="J1094" s="65"/>
    </row>
    <row r="1095" spans="1:10" s="1" customFormat="1" ht="16.5" customHeight="1" x14ac:dyDescent="0.25">
      <c r="A1095" s="221">
        <v>8</v>
      </c>
      <c r="B1095" s="231" t="s">
        <v>764</v>
      </c>
      <c r="C1095" s="221" t="s">
        <v>102</v>
      </c>
      <c r="D1095" s="221" t="s">
        <v>88</v>
      </c>
      <c r="E1095" s="221">
        <v>0.3</v>
      </c>
      <c r="F1095" s="219">
        <v>0</v>
      </c>
      <c r="G1095" s="80" t="s">
        <v>112</v>
      </c>
      <c r="H1095" s="116" t="s">
        <v>218</v>
      </c>
      <c r="I1095" s="83"/>
      <c r="J1095" s="65"/>
    </row>
    <row r="1096" spans="1:10" s="1" customFormat="1" ht="16.5" customHeight="1" x14ac:dyDescent="0.25">
      <c r="A1096" s="221">
        <v>9</v>
      </c>
      <c r="B1096" s="231" t="s">
        <v>765</v>
      </c>
      <c r="C1096" s="221" t="s">
        <v>102</v>
      </c>
      <c r="D1096" s="221" t="s">
        <v>189</v>
      </c>
      <c r="E1096" s="221">
        <v>130</v>
      </c>
      <c r="F1096" s="219">
        <v>91.88</v>
      </c>
      <c r="G1096" s="80" t="s">
        <v>33</v>
      </c>
      <c r="H1096" s="116" t="s">
        <v>218</v>
      </c>
      <c r="I1096" s="83"/>
      <c r="J1096" s="65"/>
    </row>
    <row r="1097" spans="1:10" s="1" customFormat="1" ht="16.5" customHeight="1" x14ac:dyDescent="0.25">
      <c r="A1097" s="221">
        <v>10</v>
      </c>
      <c r="B1097" s="231" t="s">
        <v>766</v>
      </c>
      <c r="C1097" s="221" t="s">
        <v>102</v>
      </c>
      <c r="D1097" s="221" t="s">
        <v>153</v>
      </c>
      <c r="E1097" s="221">
        <v>18</v>
      </c>
      <c r="F1097" s="219">
        <v>0.62</v>
      </c>
      <c r="G1097" s="80" t="s">
        <v>252</v>
      </c>
      <c r="H1097" s="116" t="s">
        <v>218</v>
      </c>
      <c r="I1097" s="83"/>
      <c r="J1097" s="65"/>
    </row>
    <row r="1098" spans="1:10" s="1" customFormat="1" ht="16.5" customHeight="1" x14ac:dyDescent="0.25">
      <c r="A1098" s="221"/>
      <c r="B1098" s="228" t="s">
        <v>61</v>
      </c>
      <c r="C1098" s="221"/>
      <c r="D1098" s="221"/>
      <c r="E1098" s="221"/>
      <c r="F1098" s="69">
        <v>0</v>
      </c>
      <c r="G1098" s="221"/>
      <c r="H1098" s="224"/>
      <c r="I1098" s="83"/>
      <c r="J1098" s="65"/>
    </row>
    <row r="1099" spans="1:10" s="1" customFormat="1" ht="16.5" customHeight="1" x14ac:dyDescent="0.25">
      <c r="A1099" s="221"/>
      <c r="B1099" s="209" t="s">
        <v>220</v>
      </c>
      <c r="C1099" s="231"/>
      <c r="D1099" s="221"/>
      <c r="E1099" s="221"/>
      <c r="F1099" s="69">
        <f>SUM(F1088:F1097)</f>
        <v>722.16000000000008</v>
      </c>
      <c r="G1099" s="221"/>
      <c r="H1099" s="221"/>
      <c r="I1099" s="83"/>
      <c r="J1099" s="65"/>
    </row>
    <row r="1100" spans="1:10" s="1" customFormat="1" ht="16.5" customHeight="1" x14ac:dyDescent="0.25">
      <c r="A1100" s="221"/>
      <c r="B1100" s="209" t="s">
        <v>45</v>
      </c>
      <c r="C1100" s="231"/>
      <c r="D1100" s="221"/>
      <c r="E1100" s="221"/>
      <c r="F1100" s="69">
        <f>F1098+F1099</f>
        <v>722.16000000000008</v>
      </c>
      <c r="G1100" s="221"/>
      <c r="H1100" s="221"/>
      <c r="I1100" s="83"/>
      <c r="J1100" s="66"/>
    </row>
    <row r="1101" spans="1:10" s="1" customFormat="1" x14ac:dyDescent="0.25">
      <c r="A1101" s="338" t="s">
        <v>383</v>
      </c>
      <c r="B1101" s="339"/>
      <c r="C1101" s="339"/>
      <c r="D1101" s="339"/>
      <c r="E1101" s="339"/>
      <c r="F1101" s="339"/>
      <c r="G1101" s="339"/>
      <c r="H1101" s="339"/>
      <c r="I1101" s="83"/>
      <c r="J1101" s="65"/>
    </row>
    <row r="1102" spans="1:10" s="1" customFormat="1" x14ac:dyDescent="0.25">
      <c r="A1102" s="33" t="s">
        <v>30</v>
      </c>
      <c r="B1102" s="217" t="s">
        <v>368</v>
      </c>
      <c r="C1102" s="221" t="s">
        <v>102</v>
      </c>
      <c r="D1102" s="221" t="s">
        <v>295</v>
      </c>
      <c r="E1102" s="221">
        <v>1.5</v>
      </c>
      <c r="F1102" s="233">
        <v>0.9</v>
      </c>
      <c r="G1102" s="221" t="s">
        <v>29</v>
      </c>
      <c r="H1102" s="221" t="s">
        <v>105</v>
      </c>
      <c r="I1102" s="83"/>
      <c r="J1102" s="65"/>
    </row>
    <row r="1103" spans="1:10" s="1" customFormat="1" ht="18.75" x14ac:dyDescent="0.25">
      <c r="A1103" s="33" t="s">
        <v>184</v>
      </c>
      <c r="B1103" s="231" t="s">
        <v>572</v>
      </c>
      <c r="C1103" s="221" t="s">
        <v>28</v>
      </c>
      <c r="D1103" s="221" t="s">
        <v>153</v>
      </c>
      <c r="E1103" s="221">
        <v>256</v>
      </c>
      <c r="F1103" s="233">
        <v>435</v>
      </c>
      <c r="G1103" s="221" t="s">
        <v>515</v>
      </c>
      <c r="H1103" s="224" t="s">
        <v>218</v>
      </c>
      <c r="I1103" s="83"/>
      <c r="J1103" s="65"/>
    </row>
    <row r="1104" spans="1:10" s="1" customFormat="1" x14ac:dyDescent="0.25">
      <c r="A1104" s="33" t="s">
        <v>185</v>
      </c>
      <c r="B1104" s="231" t="s">
        <v>769</v>
      </c>
      <c r="C1104" s="221" t="s">
        <v>102</v>
      </c>
      <c r="D1104" s="221" t="s">
        <v>189</v>
      </c>
      <c r="E1104" s="221">
        <v>2</v>
      </c>
      <c r="F1104" s="233">
        <v>0.4</v>
      </c>
      <c r="G1104" s="221" t="s">
        <v>29</v>
      </c>
      <c r="H1104" s="221" t="s">
        <v>105</v>
      </c>
      <c r="I1104" s="83"/>
      <c r="J1104" s="65"/>
    </row>
    <row r="1105" spans="1:10" s="1" customFormat="1" x14ac:dyDescent="0.25">
      <c r="A1105" s="33"/>
      <c r="B1105" s="228" t="s">
        <v>61</v>
      </c>
      <c r="C1105" s="231"/>
      <c r="D1105" s="221"/>
      <c r="E1105" s="221"/>
      <c r="F1105" s="74">
        <f>F1102+F1104</f>
        <v>1.3</v>
      </c>
      <c r="G1105" s="221"/>
      <c r="H1105" s="221"/>
      <c r="I1105" s="83"/>
      <c r="J1105" s="65"/>
    </row>
    <row r="1106" spans="1:10" s="1" customFormat="1" x14ac:dyDescent="0.25">
      <c r="A1106" s="33"/>
      <c r="B1106" s="209" t="s">
        <v>220</v>
      </c>
      <c r="C1106" s="221"/>
      <c r="D1106" s="221"/>
      <c r="E1106" s="221"/>
      <c r="F1106" s="74">
        <f>F1103</f>
        <v>435</v>
      </c>
      <c r="G1106" s="221"/>
      <c r="H1106" s="224"/>
      <c r="I1106" s="83"/>
      <c r="J1106" s="65"/>
    </row>
    <row r="1107" spans="1:10" s="1" customFormat="1" x14ac:dyDescent="0.25">
      <c r="A1107" s="33"/>
      <c r="B1107" s="209" t="s">
        <v>45</v>
      </c>
      <c r="C1107" s="231"/>
      <c r="D1107" s="221"/>
      <c r="E1107" s="221"/>
      <c r="F1107" s="74">
        <f>F1105+F1106</f>
        <v>436.3</v>
      </c>
      <c r="G1107" s="221"/>
      <c r="H1107" s="221"/>
      <c r="I1107" s="83"/>
      <c r="J1107" s="65"/>
    </row>
    <row r="1108" spans="1:10" s="1" customFormat="1" x14ac:dyDescent="0.25">
      <c r="A1108" s="338" t="s">
        <v>382</v>
      </c>
      <c r="B1108" s="338"/>
      <c r="C1108" s="338"/>
      <c r="D1108" s="338"/>
      <c r="E1108" s="338"/>
      <c r="F1108" s="338"/>
      <c r="G1108" s="338"/>
      <c r="H1108" s="338"/>
      <c r="I1108" s="83"/>
      <c r="J1108" s="65"/>
    </row>
    <row r="1109" spans="1:10" s="1" customFormat="1" x14ac:dyDescent="0.25">
      <c r="A1109" s="221"/>
      <c r="B1109" s="25" t="s">
        <v>69</v>
      </c>
      <c r="C1109" s="231"/>
      <c r="D1109" s="221"/>
      <c r="E1109" s="221"/>
      <c r="F1109" s="233"/>
      <c r="G1109" s="221"/>
      <c r="H1109" s="221"/>
      <c r="I1109" s="83"/>
      <c r="J1109" s="65"/>
    </row>
    <row r="1110" spans="1:10" s="1" customFormat="1" x14ac:dyDescent="0.25">
      <c r="A1110" s="221">
        <v>1</v>
      </c>
      <c r="B1110" s="231" t="s">
        <v>623</v>
      </c>
      <c r="C1110" s="221" t="s">
        <v>102</v>
      </c>
      <c r="D1110" s="221" t="s">
        <v>121</v>
      </c>
      <c r="E1110" s="221">
        <v>1</v>
      </c>
      <c r="F1110" s="219" t="s">
        <v>101</v>
      </c>
      <c r="G1110" s="221" t="s">
        <v>388</v>
      </c>
      <c r="H1110" s="221"/>
      <c r="I1110" s="83"/>
      <c r="J1110" s="65"/>
    </row>
    <row r="1111" spans="1:10" s="1" customFormat="1" x14ac:dyDescent="0.25">
      <c r="A1111" s="221">
        <v>2</v>
      </c>
      <c r="B1111" s="231" t="s">
        <v>624</v>
      </c>
      <c r="C1111" s="221" t="s">
        <v>102</v>
      </c>
      <c r="D1111" s="221" t="s">
        <v>121</v>
      </c>
      <c r="E1111" s="221">
        <v>1</v>
      </c>
      <c r="F1111" s="219" t="s">
        <v>101</v>
      </c>
      <c r="G1111" s="221" t="s">
        <v>388</v>
      </c>
      <c r="H1111" s="221"/>
      <c r="I1111" s="83"/>
      <c r="J1111" s="65"/>
    </row>
    <row r="1112" spans="1:10" s="1" customFormat="1" x14ac:dyDescent="0.25">
      <c r="A1112" s="221">
        <v>3</v>
      </c>
      <c r="B1112" s="231" t="s">
        <v>73</v>
      </c>
      <c r="C1112" s="221" t="s">
        <v>142</v>
      </c>
      <c r="D1112" s="221" t="s">
        <v>43</v>
      </c>
      <c r="E1112" s="221">
        <v>5</v>
      </c>
      <c r="F1112" s="233">
        <v>0.64</v>
      </c>
      <c r="G1112" s="221" t="s">
        <v>317</v>
      </c>
      <c r="H1112" s="224" t="s">
        <v>218</v>
      </c>
      <c r="I1112" s="83"/>
      <c r="J1112" s="66"/>
    </row>
    <row r="1113" spans="1:10" s="1" customFormat="1" x14ac:dyDescent="0.25">
      <c r="A1113" s="221"/>
      <c r="B1113" s="25" t="s">
        <v>70</v>
      </c>
      <c r="C1113" s="221"/>
      <c r="D1113" s="221"/>
      <c r="E1113" s="221"/>
      <c r="F1113" s="219"/>
      <c r="G1113" s="221"/>
      <c r="H1113" s="221"/>
      <c r="I1113" s="83"/>
      <c r="J1113" s="65"/>
    </row>
    <row r="1114" spans="1:10" s="1" customFormat="1" x14ac:dyDescent="0.25">
      <c r="A1114" s="221">
        <v>4</v>
      </c>
      <c r="B1114" s="231" t="s">
        <v>508</v>
      </c>
      <c r="C1114" s="221" t="s">
        <v>142</v>
      </c>
      <c r="D1114" s="221" t="s">
        <v>43</v>
      </c>
      <c r="E1114" s="221">
        <v>5</v>
      </c>
      <c r="F1114" s="219">
        <v>0.7</v>
      </c>
      <c r="G1114" s="221" t="s">
        <v>317</v>
      </c>
      <c r="H1114" s="224" t="s">
        <v>218</v>
      </c>
      <c r="I1114" s="83"/>
      <c r="J1114" s="65"/>
    </row>
    <row r="1115" spans="1:10" s="1" customFormat="1" x14ac:dyDescent="0.25">
      <c r="A1115" s="221">
        <v>5</v>
      </c>
      <c r="B1115" s="231" t="s">
        <v>509</v>
      </c>
      <c r="C1115" s="221" t="s">
        <v>142</v>
      </c>
      <c r="D1115" s="221" t="s">
        <v>3</v>
      </c>
      <c r="E1115" s="221">
        <v>1</v>
      </c>
      <c r="F1115" s="219">
        <v>0.95599999999999996</v>
      </c>
      <c r="G1115" s="221" t="s">
        <v>316</v>
      </c>
      <c r="H1115" s="224" t="s">
        <v>218</v>
      </c>
      <c r="I1115" s="83"/>
      <c r="J1115" s="65"/>
    </row>
    <row r="1116" spans="1:10" s="1" customFormat="1" x14ac:dyDescent="0.25">
      <c r="A1116" s="221">
        <v>6</v>
      </c>
      <c r="B1116" s="231" t="s">
        <v>771</v>
      </c>
      <c r="C1116" s="221" t="s">
        <v>142</v>
      </c>
      <c r="D1116" s="221" t="s">
        <v>770</v>
      </c>
      <c r="E1116" s="221">
        <v>1</v>
      </c>
      <c r="F1116" s="219">
        <v>80</v>
      </c>
      <c r="G1116" s="221" t="s">
        <v>388</v>
      </c>
      <c r="H1116" s="224" t="s">
        <v>218</v>
      </c>
      <c r="I1116" s="83"/>
      <c r="J1116" s="65"/>
    </row>
    <row r="1117" spans="1:10" s="1" customFormat="1" x14ac:dyDescent="0.25">
      <c r="A1117" s="221">
        <v>7</v>
      </c>
      <c r="B1117" s="231" t="s">
        <v>772</v>
      </c>
      <c r="C1117" s="221" t="s">
        <v>142</v>
      </c>
      <c r="D1117" s="221" t="s">
        <v>770</v>
      </c>
      <c r="E1117" s="221">
        <v>1</v>
      </c>
      <c r="F1117" s="219">
        <v>20</v>
      </c>
      <c r="G1117" s="221" t="s">
        <v>388</v>
      </c>
      <c r="H1117" s="224" t="s">
        <v>218</v>
      </c>
      <c r="I1117" s="83"/>
      <c r="J1117" s="65"/>
    </row>
    <row r="1118" spans="1:10" s="1" customFormat="1" x14ac:dyDescent="0.25">
      <c r="A1118" s="221"/>
      <c r="B1118" s="25" t="s">
        <v>201</v>
      </c>
      <c r="C1118" s="221"/>
      <c r="D1118" s="221"/>
      <c r="E1118" s="221"/>
      <c r="F1118" s="219"/>
      <c r="G1118" s="221"/>
      <c r="H1118" s="221"/>
      <c r="I1118" s="83"/>
      <c r="J1118" s="65"/>
    </row>
    <row r="1119" spans="1:10" s="1" customFormat="1" x14ac:dyDescent="0.25">
      <c r="A1119" s="221">
        <v>8</v>
      </c>
      <c r="B1119" s="231" t="s">
        <v>510</v>
      </c>
      <c r="C1119" s="221" t="s">
        <v>102</v>
      </c>
      <c r="D1119" s="221" t="s">
        <v>3</v>
      </c>
      <c r="E1119" s="221">
        <v>1</v>
      </c>
      <c r="F1119" s="233">
        <v>3.86</v>
      </c>
      <c r="G1119" s="221" t="s">
        <v>388</v>
      </c>
      <c r="H1119" s="224" t="s">
        <v>218</v>
      </c>
      <c r="I1119" s="83"/>
      <c r="J1119" s="65"/>
    </row>
    <row r="1120" spans="1:10" s="1" customFormat="1" x14ac:dyDescent="0.25">
      <c r="A1120" s="221">
        <v>9</v>
      </c>
      <c r="B1120" s="231" t="s">
        <v>511</v>
      </c>
      <c r="C1120" s="221" t="s">
        <v>101</v>
      </c>
      <c r="D1120" s="221" t="s">
        <v>3</v>
      </c>
      <c r="E1120" s="221">
        <v>2</v>
      </c>
      <c r="F1120" s="233">
        <v>1.04</v>
      </c>
      <c r="G1120" s="221" t="s">
        <v>317</v>
      </c>
      <c r="H1120" s="224" t="s">
        <v>218</v>
      </c>
      <c r="I1120" s="83"/>
      <c r="J1120" s="65"/>
    </row>
    <row r="1121" spans="1:10" s="1" customFormat="1" x14ac:dyDescent="0.25">
      <c r="A1121" s="221"/>
      <c r="B1121" s="25" t="s">
        <v>369</v>
      </c>
      <c r="C1121" s="221"/>
      <c r="D1121" s="221"/>
      <c r="E1121" s="221"/>
      <c r="F1121" s="233"/>
      <c r="G1121" s="221"/>
      <c r="H1121" s="224"/>
      <c r="I1121" s="83"/>
      <c r="J1121" s="65"/>
    </row>
    <row r="1122" spans="1:10" s="1" customFormat="1" ht="18.75" x14ac:dyDescent="0.25">
      <c r="A1122" s="221">
        <v>10</v>
      </c>
      <c r="B1122" s="231" t="s">
        <v>370</v>
      </c>
      <c r="C1122" s="221" t="s">
        <v>102</v>
      </c>
      <c r="D1122" s="221" t="s">
        <v>153</v>
      </c>
      <c r="E1122" s="221">
        <v>605</v>
      </c>
      <c r="F1122" s="233">
        <v>102.48</v>
      </c>
      <c r="G1122" s="221" t="s">
        <v>773</v>
      </c>
      <c r="H1122" s="224" t="s">
        <v>218</v>
      </c>
      <c r="I1122" s="83"/>
      <c r="J1122" s="65"/>
    </row>
    <row r="1123" spans="1:10" s="1" customFormat="1" x14ac:dyDescent="0.25">
      <c r="A1123" s="221"/>
      <c r="B1123" s="228" t="s">
        <v>61</v>
      </c>
      <c r="C1123" s="231"/>
      <c r="D1123" s="221"/>
      <c r="E1123" s="221"/>
      <c r="F1123" s="69">
        <v>0</v>
      </c>
      <c r="G1123" s="221"/>
      <c r="H1123" s="221"/>
      <c r="I1123" s="83"/>
      <c r="J1123" s="65"/>
    </row>
    <row r="1124" spans="1:10" s="1" customFormat="1" x14ac:dyDescent="0.25">
      <c r="A1124" s="221"/>
      <c r="B1124" s="209" t="s">
        <v>220</v>
      </c>
      <c r="C1124" s="231"/>
      <c r="D1124" s="221"/>
      <c r="E1124" s="221"/>
      <c r="F1124" s="69">
        <f>SUM(F1112:F1122)</f>
        <v>209.67600000000002</v>
      </c>
      <c r="G1124" s="221"/>
      <c r="H1124" s="221"/>
      <c r="I1124" s="83"/>
      <c r="J1124" s="65"/>
    </row>
    <row r="1125" spans="1:10" s="1" customFormat="1" x14ac:dyDescent="0.25">
      <c r="A1125" s="221"/>
      <c r="B1125" s="209" t="s">
        <v>45</v>
      </c>
      <c r="C1125" s="231"/>
      <c r="D1125" s="221"/>
      <c r="E1125" s="221"/>
      <c r="F1125" s="69">
        <f>F1124</f>
        <v>209.67600000000002</v>
      </c>
      <c r="G1125" s="221"/>
      <c r="H1125" s="221"/>
      <c r="I1125" s="83"/>
      <c r="J1125" s="65"/>
    </row>
    <row r="1126" spans="1:10" s="1" customFormat="1" x14ac:dyDescent="0.25">
      <c r="A1126" s="338" t="s">
        <v>381</v>
      </c>
      <c r="B1126" s="338"/>
      <c r="C1126" s="338"/>
      <c r="D1126" s="338"/>
      <c r="E1126" s="338"/>
      <c r="F1126" s="338"/>
      <c r="G1126" s="338"/>
      <c r="H1126" s="338"/>
      <c r="I1126" s="83"/>
      <c r="J1126" s="65"/>
    </row>
    <row r="1127" spans="1:10" s="1" customFormat="1" ht="12.75" customHeight="1" x14ac:dyDescent="0.25">
      <c r="A1127" s="216">
        <v>1</v>
      </c>
      <c r="B1127" s="117" t="s">
        <v>573</v>
      </c>
      <c r="C1127" s="118" t="s">
        <v>28</v>
      </c>
      <c r="D1127" s="221" t="s">
        <v>153</v>
      </c>
      <c r="E1127" s="216">
        <v>16.2</v>
      </c>
      <c r="F1127" s="219">
        <v>48</v>
      </c>
      <c r="G1127" s="216" t="s">
        <v>577</v>
      </c>
      <c r="H1127" s="224" t="s">
        <v>218</v>
      </c>
      <c r="I1127" s="83"/>
      <c r="J1127" s="65"/>
    </row>
    <row r="1128" spans="1:10" s="1" customFormat="1" ht="12.75" customHeight="1" x14ac:dyDescent="0.25">
      <c r="A1128" s="216">
        <v>2</v>
      </c>
      <c r="B1128" s="117" t="s">
        <v>574</v>
      </c>
      <c r="C1128" s="118" t="s">
        <v>28</v>
      </c>
      <c r="D1128" s="221" t="s">
        <v>153</v>
      </c>
      <c r="E1128" s="216">
        <v>105</v>
      </c>
      <c r="F1128" s="219">
        <v>98.19</v>
      </c>
      <c r="G1128" s="216" t="s">
        <v>577</v>
      </c>
      <c r="H1128" s="224" t="s">
        <v>218</v>
      </c>
      <c r="I1128" s="83"/>
      <c r="J1128" s="65"/>
    </row>
    <row r="1129" spans="1:10" s="1" customFormat="1" ht="12.75" customHeight="1" x14ac:dyDescent="0.25">
      <c r="A1129" s="216">
        <v>3</v>
      </c>
      <c r="B1129" s="119" t="s">
        <v>372</v>
      </c>
      <c r="C1129" s="118" t="s">
        <v>28</v>
      </c>
      <c r="D1129" s="216" t="s">
        <v>71</v>
      </c>
      <c r="E1129" s="216">
        <v>4</v>
      </c>
      <c r="F1129" s="219">
        <v>32</v>
      </c>
      <c r="G1129" s="216" t="s">
        <v>577</v>
      </c>
      <c r="H1129" s="224" t="s">
        <v>218</v>
      </c>
      <c r="I1129" s="83"/>
      <c r="J1129" s="65"/>
    </row>
    <row r="1130" spans="1:10" s="1" customFormat="1" ht="12.75" customHeight="1" x14ac:dyDescent="0.25">
      <c r="A1130" s="216">
        <v>4</v>
      </c>
      <c r="B1130" s="119" t="s">
        <v>774</v>
      </c>
      <c r="C1130" s="118" t="s">
        <v>28</v>
      </c>
      <c r="D1130" s="221" t="s">
        <v>153</v>
      </c>
      <c r="E1130" s="216">
        <v>33</v>
      </c>
      <c r="F1130" s="219">
        <v>38</v>
      </c>
      <c r="G1130" s="216" t="s">
        <v>577</v>
      </c>
      <c r="H1130" s="224" t="s">
        <v>218</v>
      </c>
      <c r="I1130" s="83"/>
      <c r="J1130" s="65"/>
    </row>
    <row r="1131" spans="1:10" s="1" customFormat="1" ht="12.75" customHeight="1" x14ac:dyDescent="0.25">
      <c r="A1131" s="216">
        <v>5</v>
      </c>
      <c r="B1131" s="119" t="s">
        <v>575</v>
      </c>
      <c r="C1131" s="118" t="s">
        <v>28</v>
      </c>
      <c r="D1131" s="216" t="s">
        <v>295</v>
      </c>
      <c r="E1131" s="216">
        <v>60</v>
      </c>
      <c r="F1131" s="219">
        <v>15</v>
      </c>
      <c r="G1131" s="216" t="s">
        <v>577</v>
      </c>
      <c r="H1131" s="224" t="s">
        <v>218</v>
      </c>
      <c r="I1131" s="83"/>
      <c r="J1131" s="65"/>
    </row>
    <row r="1132" spans="1:10" s="1" customFormat="1" ht="12.75" customHeight="1" x14ac:dyDescent="0.25">
      <c r="A1132" s="216">
        <v>6</v>
      </c>
      <c r="B1132" s="119" t="s">
        <v>576</v>
      </c>
      <c r="C1132" s="118" t="s">
        <v>28</v>
      </c>
      <c r="D1132" s="216" t="s">
        <v>71</v>
      </c>
      <c r="E1132" s="216">
        <v>6</v>
      </c>
      <c r="F1132" s="219">
        <v>1.5</v>
      </c>
      <c r="G1132" s="216" t="s">
        <v>577</v>
      </c>
      <c r="H1132" s="224" t="s">
        <v>218</v>
      </c>
      <c r="I1132" s="83"/>
      <c r="J1132" s="65"/>
    </row>
    <row r="1133" spans="1:10" s="1" customFormat="1" ht="12.75" customHeight="1" x14ac:dyDescent="0.25">
      <c r="A1133" s="216">
        <v>7</v>
      </c>
      <c r="B1133" s="119" t="s">
        <v>775</v>
      </c>
      <c r="C1133" s="118" t="s">
        <v>28</v>
      </c>
      <c r="D1133" s="221" t="s">
        <v>153</v>
      </c>
      <c r="E1133" s="216">
        <v>7</v>
      </c>
      <c r="F1133" s="219">
        <v>133.1</v>
      </c>
      <c r="G1133" s="216" t="s">
        <v>577</v>
      </c>
      <c r="H1133" s="224" t="s">
        <v>218</v>
      </c>
      <c r="I1133" s="83"/>
      <c r="J1133" s="65"/>
    </row>
    <row r="1134" spans="1:10" s="1" customFormat="1" ht="12.75" customHeight="1" x14ac:dyDescent="0.25">
      <c r="A1134" s="216">
        <v>8</v>
      </c>
      <c r="B1134" s="119" t="s">
        <v>775</v>
      </c>
      <c r="C1134" s="118" t="s">
        <v>102</v>
      </c>
      <c r="D1134" s="221" t="s">
        <v>153</v>
      </c>
      <c r="E1134" s="216">
        <v>7</v>
      </c>
      <c r="F1134" s="219">
        <v>133.1</v>
      </c>
      <c r="G1134" s="216" t="s">
        <v>577</v>
      </c>
      <c r="H1134" s="224" t="s">
        <v>218</v>
      </c>
      <c r="I1134" s="83"/>
      <c r="J1134" s="65"/>
    </row>
    <row r="1135" spans="1:10" s="1" customFormat="1" ht="12.75" customHeight="1" x14ac:dyDescent="0.25">
      <c r="A1135" s="216">
        <v>9</v>
      </c>
      <c r="B1135" s="119" t="s">
        <v>776</v>
      </c>
      <c r="C1135" s="118" t="s">
        <v>102</v>
      </c>
      <c r="D1135" s="216" t="s">
        <v>71</v>
      </c>
      <c r="E1135" s="216">
        <v>1</v>
      </c>
      <c r="F1135" s="219">
        <v>59.7</v>
      </c>
      <c r="G1135" s="216" t="s">
        <v>144</v>
      </c>
      <c r="H1135" s="224" t="s">
        <v>218</v>
      </c>
      <c r="I1135" s="83"/>
      <c r="J1135" s="65"/>
    </row>
    <row r="1136" spans="1:10" s="1" customFormat="1" ht="12.75" customHeight="1" x14ac:dyDescent="0.25">
      <c r="A1136" s="216">
        <v>10</v>
      </c>
      <c r="B1136" s="119" t="s">
        <v>772</v>
      </c>
      <c r="C1136" s="118" t="s">
        <v>102</v>
      </c>
      <c r="D1136" s="221" t="s">
        <v>153</v>
      </c>
      <c r="E1136" s="216">
        <v>369</v>
      </c>
      <c r="F1136" s="219">
        <v>7.3</v>
      </c>
      <c r="G1136" s="216" t="s">
        <v>144</v>
      </c>
      <c r="H1136" s="224" t="s">
        <v>218</v>
      </c>
      <c r="I1136" s="83"/>
      <c r="J1136" s="65"/>
    </row>
    <row r="1137" spans="1:10" s="1" customFormat="1" x14ac:dyDescent="0.25">
      <c r="A1137" s="216"/>
      <c r="B1137" s="228" t="s">
        <v>61</v>
      </c>
      <c r="C1137" s="231"/>
      <c r="D1137" s="221"/>
      <c r="E1137" s="221"/>
      <c r="F1137" s="69">
        <v>0</v>
      </c>
      <c r="G1137" s="221"/>
      <c r="H1137" s="27"/>
      <c r="I1137" s="83"/>
      <c r="J1137" s="65"/>
    </row>
    <row r="1138" spans="1:10" s="1" customFormat="1" x14ac:dyDescent="0.25">
      <c r="A1138" s="216"/>
      <c r="B1138" s="209" t="s">
        <v>220</v>
      </c>
      <c r="C1138" s="216"/>
      <c r="D1138" s="221"/>
      <c r="E1138" s="221"/>
      <c r="F1138" s="69">
        <f>SUM(F1127:F1136)</f>
        <v>565.89</v>
      </c>
      <c r="G1138" s="217"/>
      <c r="H1138" s="224"/>
      <c r="I1138" s="83"/>
      <c r="J1138" s="65"/>
    </row>
    <row r="1139" spans="1:10" s="1" customFormat="1" x14ac:dyDescent="0.25">
      <c r="A1139" s="221"/>
      <c r="B1139" s="209" t="s">
        <v>45</v>
      </c>
      <c r="C1139" s="231"/>
      <c r="D1139" s="221"/>
      <c r="E1139" s="221"/>
      <c r="F1139" s="69">
        <f>F1137+F1138</f>
        <v>565.89</v>
      </c>
      <c r="G1139" s="221"/>
      <c r="H1139" s="221"/>
      <c r="I1139" s="83"/>
      <c r="J1139" s="65"/>
    </row>
    <row r="1140" spans="1:10" s="1" customFormat="1" x14ac:dyDescent="0.25">
      <c r="A1140" s="338" t="s">
        <v>380</v>
      </c>
      <c r="B1140" s="339"/>
      <c r="C1140" s="339"/>
      <c r="D1140" s="339"/>
      <c r="E1140" s="339"/>
      <c r="F1140" s="339"/>
      <c r="G1140" s="339"/>
      <c r="H1140" s="339"/>
      <c r="I1140" s="83"/>
      <c r="J1140" s="65"/>
    </row>
    <row r="1141" spans="1:10" s="1" customFormat="1" x14ac:dyDescent="0.25">
      <c r="A1141" s="221">
        <v>1</v>
      </c>
      <c r="B1141" s="120" t="s">
        <v>578</v>
      </c>
      <c r="C1141" s="121"/>
      <c r="D1141" s="121" t="s">
        <v>3</v>
      </c>
      <c r="E1141" s="121">
        <v>1</v>
      </c>
      <c r="F1141" s="122" t="s">
        <v>101</v>
      </c>
      <c r="G1141" s="123" t="s">
        <v>581</v>
      </c>
      <c r="H1141" s="224" t="s">
        <v>218</v>
      </c>
      <c r="I1141" s="83"/>
      <c r="J1141" s="65"/>
    </row>
    <row r="1142" spans="1:10" s="1" customFormat="1" x14ac:dyDescent="0.25">
      <c r="A1142" s="221">
        <v>2</v>
      </c>
      <c r="B1142" s="120" t="s">
        <v>579</v>
      </c>
      <c r="C1142" s="121" t="s">
        <v>142</v>
      </c>
      <c r="D1142" s="121" t="s">
        <v>3</v>
      </c>
      <c r="E1142" s="121">
        <v>1</v>
      </c>
      <c r="F1142" s="122">
        <v>1.1200000000000001</v>
      </c>
      <c r="G1142" s="123" t="s">
        <v>527</v>
      </c>
      <c r="H1142" s="224" t="s">
        <v>218</v>
      </c>
      <c r="I1142" s="83"/>
      <c r="J1142" s="65"/>
    </row>
    <row r="1143" spans="1:10" s="1" customFormat="1" x14ac:dyDescent="0.25">
      <c r="A1143" s="221">
        <v>3</v>
      </c>
      <c r="B1143" s="124" t="s">
        <v>260</v>
      </c>
      <c r="C1143" s="121" t="s">
        <v>102</v>
      </c>
      <c r="D1143" s="125" t="s">
        <v>3</v>
      </c>
      <c r="E1143" s="125">
        <v>1</v>
      </c>
      <c r="F1143" s="126" t="s">
        <v>101</v>
      </c>
      <c r="G1143" s="123" t="s">
        <v>144</v>
      </c>
      <c r="H1143" s="221"/>
      <c r="I1143" s="83"/>
      <c r="J1143" s="65"/>
    </row>
    <row r="1144" spans="1:10" s="1" customFormat="1" x14ac:dyDescent="0.25">
      <c r="A1144" s="221">
        <v>4</v>
      </c>
      <c r="B1144" s="124" t="s">
        <v>580</v>
      </c>
      <c r="C1144" s="121" t="s">
        <v>102</v>
      </c>
      <c r="D1144" s="125" t="s">
        <v>3</v>
      </c>
      <c r="E1144" s="125">
        <v>1</v>
      </c>
      <c r="F1144" s="126" t="s">
        <v>101</v>
      </c>
      <c r="G1144" s="123" t="s">
        <v>112</v>
      </c>
      <c r="H1144" s="221"/>
      <c r="I1144" s="83"/>
      <c r="J1144" s="65"/>
    </row>
    <row r="1145" spans="1:10" s="1" customFormat="1" x14ac:dyDescent="0.25">
      <c r="A1145" s="221">
        <v>5</v>
      </c>
      <c r="B1145" s="124" t="s">
        <v>373</v>
      </c>
      <c r="C1145" s="121" t="s">
        <v>102</v>
      </c>
      <c r="D1145" s="125" t="s">
        <v>3</v>
      </c>
      <c r="E1145" s="125">
        <v>2</v>
      </c>
      <c r="F1145" s="126" t="s">
        <v>101</v>
      </c>
      <c r="G1145" s="123" t="s">
        <v>112</v>
      </c>
      <c r="H1145" s="221"/>
      <c r="I1145" s="83"/>
      <c r="J1145" s="65"/>
    </row>
    <row r="1146" spans="1:10" s="1" customFormat="1" x14ac:dyDescent="0.25">
      <c r="A1146" s="221">
        <v>6</v>
      </c>
      <c r="B1146" s="124" t="s">
        <v>73</v>
      </c>
      <c r="C1146" s="125" t="s">
        <v>142</v>
      </c>
      <c r="D1146" s="125" t="s">
        <v>43</v>
      </c>
      <c r="E1146" s="125">
        <v>5</v>
      </c>
      <c r="F1146" s="126">
        <v>0.13200000000000001</v>
      </c>
      <c r="G1146" s="123" t="s">
        <v>33</v>
      </c>
      <c r="H1146" s="224" t="s">
        <v>218</v>
      </c>
      <c r="I1146" s="83"/>
      <c r="J1146" s="65"/>
    </row>
    <row r="1147" spans="1:10" s="1" customFormat="1" ht="31.5" x14ac:dyDescent="0.25">
      <c r="A1147" s="221">
        <v>7</v>
      </c>
      <c r="B1147" s="124" t="s">
        <v>1216</v>
      </c>
      <c r="C1147" s="221" t="s">
        <v>28</v>
      </c>
      <c r="D1147" s="221" t="s">
        <v>153</v>
      </c>
      <c r="E1147" s="221">
        <v>67.7</v>
      </c>
      <c r="F1147" s="233">
        <v>209.47499999999999</v>
      </c>
      <c r="G1147" s="33" t="s">
        <v>527</v>
      </c>
      <c r="H1147" s="224" t="s">
        <v>218</v>
      </c>
      <c r="I1147" s="83"/>
      <c r="J1147" s="65"/>
    </row>
    <row r="1148" spans="1:10" s="1" customFormat="1" x14ac:dyDescent="0.25">
      <c r="A1148" s="221"/>
      <c r="B1148" s="228" t="s">
        <v>61</v>
      </c>
      <c r="C1148" s="221"/>
      <c r="D1148" s="221"/>
      <c r="E1148" s="221"/>
      <c r="F1148" s="69">
        <v>0</v>
      </c>
      <c r="G1148" s="221"/>
      <c r="H1148" s="224"/>
      <c r="I1148" s="83"/>
      <c r="J1148" s="65"/>
    </row>
    <row r="1149" spans="1:10" s="1" customFormat="1" x14ac:dyDescent="0.25">
      <c r="A1149" s="221"/>
      <c r="B1149" s="209" t="s">
        <v>220</v>
      </c>
      <c r="C1149" s="221"/>
      <c r="D1149" s="221"/>
      <c r="E1149" s="221"/>
      <c r="F1149" s="69">
        <f>F1142+F1146+F1147</f>
        <v>210.727</v>
      </c>
      <c r="G1149" s="33"/>
      <c r="H1149" s="221"/>
      <c r="I1149" s="83"/>
      <c r="J1149" s="65"/>
    </row>
    <row r="1150" spans="1:10" s="1" customFormat="1" x14ac:dyDescent="0.25">
      <c r="A1150" s="14"/>
      <c r="B1150" s="209" t="s">
        <v>45</v>
      </c>
      <c r="C1150" s="221"/>
      <c r="D1150" s="221"/>
      <c r="E1150" s="221"/>
      <c r="F1150" s="76">
        <f>F1148+F1149</f>
        <v>210.727</v>
      </c>
      <c r="G1150" s="221"/>
      <c r="H1150" s="221"/>
      <c r="I1150" s="83"/>
      <c r="J1150" s="65"/>
    </row>
    <row r="1151" spans="1:10" s="1" customFormat="1" x14ac:dyDescent="0.25">
      <c r="A1151" s="338" t="s">
        <v>379</v>
      </c>
      <c r="B1151" s="338"/>
      <c r="C1151" s="338"/>
      <c r="D1151" s="338"/>
      <c r="E1151" s="338"/>
      <c r="F1151" s="338"/>
      <c r="G1151" s="338"/>
      <c r="H1151" s="338"/>
      <c r="I1151" s="83"/>
      <c r="J1151" s="65"/>
    </row>
    <row r="1152" spans="1:10" s="1" customFormat="1" x14ac:dyDescent="0.25">
      <c r="A1152" s="221">
        <v>1</v>
      </c>
      <c r="B1152" s="231" t="s">
        <v>73</v>
      </c>
      <c r="C1152" s="221" t="s">
        <v>142</v>
      </c>
      <c r="D1152" s="221" t="s">
        <v>43</v>
      </c>
      <c r="E1152" s="221">
        <v>7</v>
      </c>
      <c r="F1152" s="233">
        <v>0.4</v>
      </c>
      <c r="G1152" s="33" t="s">
        <v>777</v>
      </c>
      <c r="H1152" s="224" t="s">
        <v>105</v>
      </c>
      <c r="I1152" s="83"/>
      <c r="J1152" s="65"/>
    </row>
    <row r="1153" spans="1:10" s="1" customFormat="1" ht="18.75" x14ac:dyDescent="0.25">
      <c r="A1153" s="221">
        <v>2</v>
      </c>
      <c r="B1153" s="231" t="s">
        <v>194</v>
      </c>
      <c r="C1153" s="221"/>
      <c r="D1153" s="221" t="s">
        <v>88</v>
      </c>
      <c r="E1153" s="221">
        <v>1.5</v>
      </c>
      <c r="F1153" s="233">
        <v>0.5</v>
      </c>
      <c r="G1153" s="33" t="s">
        <v>778</v>
      </c>
      <c r="H1153" s="221" t="s">
        <v>105</v>
      </c>
      <c r="I1153" s="83"/>
      <c r="J1153" s="65"/>
    </row>
    <row r="1154" spans="1:10" s="1" customFormat="1" x14ac:dyDescent="0.25">
      <c r="A1154" s="221">
        <v>3</v>
      </c>
      <c r="B1154" s="231" t="s">
        <v>582</v>
      </c>
      <c r="C1154" s="221" t="s">
        <v>102</v>
      </c>
      <c r="D1154" s="221" t="s">
        <v>43</v>
      </c>
      <c r="E1154" s="221">
        <v>50</v>
      </c>
      <c r="F1154" s="233">
        <v>2.6</v>
      </c>
      <c r="G1154" s="33" t="s">
        <v>779</v>
      </c>
      <c r="H1154" s="224" t="s">
        <v>218</v>
      </c>
      <c r="I1154" s="83"/>
      <c r="J1154" s="65"/>
    </row>
    <row r="1155" spans="1:10" s="1" customFormat="1" x14ac:dyDescent="0.25">
      <c r="A1155" s="221"/>
      <c r="B1155" s="228" t="s">
        <v>61</v>
      </c>
      <c r="C1155" s="221"/>
      <c r="D1155" s="221"/>
      <c r="E1155" s="221"/>
      <c r="F1155" s="69">
        <f>F1152+F1153</f>
        <v>0.9</v>
      </c>
      <c r="G1155" s="33"/>
      <c r="H1155" s="221"/>
      <c r="I1155" s="83"/>
      <c r="J1155" s="65"/>
    </row>
    <row r="1156" spans="1:10" s="1" customFormat="1" x14ac:dyDescent="0.25">
      <c r="A1156" s="221"/>
      <c r="B1156" s="209" t="s">
        <v>220</v>
      </c>
      <c r="C1156" s="221"/>
      <c r="D1156" s="221"/>
      <c r="E1156" s="221"/>
      <c r="F1156" s="69">
        <f>F1154</f>
        <v>2.6</v>
      </c>
      <c r="G1156" s="33"/>
      <c r="H1156" s="224"/>
      <c r="I1156" s="83"/>
      <c r="J1156" s="65"/>
    </row>
    <row r="1157" spans="1:10" s="1" customFormat="1" x14ac:dyDescent="0.25">
      <c r="A1157" s="221"/>
      <c r="B1157" s="209" t="s">
        <v>45</v>
      </c>
      <c r="C1157" s="221"/>
      <c r="D1157" s="221"/>
      <c r="E1157" s="221"/>
      <c r="F1157" s="69">
        <f>F1155+F1156</f>
        <v>3.5</v>
      </c>
      <c r="G1157" s="221"/>
      <c r="H1157" s="221"/>
      <c r="I1157" s="83"/>
      <c r="J1157" s="65"/>
    </row>
    <row r="1158" spans="1:10" s="1" customFormat="1" ht="13.5" customHeight="1" x14ac:dyDescent="0.25">
      <c r="A1158" s="338" t="s">
        <v>378</v>
      </c>
      <c r="B1158" s="340"/>
      <c r="C1158" s="340"/>
      <c r="D1158" s="340"/>
      <c r="E1158" s="340"/>
      <c r="F1158" s="340"/>
      <c r="G1158" s="340"/>
      <c r="H1158" s="340"/>
      <c r="I1158" s="83"/>
      <c r="J1158" s="65"/>
    </row>
    <row r="1159" spans="1:10" s="1" customFormat="1" ht="13.5" customHeight="1" x14ac:dyDescent="0.25">
      <c r="A1159" s="221">
        <v>1</v>
      </c>
      <c r="B1159" s="231" t="s">
        <v>780</v>
      </c>
      <c r="C1159" s="221"/>
      <c r="D1159" s="221" t="s">
        <v>121</v>
      </c>
      <c r="E1159" s="221">
        <v>1</v>
      </c>
      <c r="F1159" s="233">
        <v>99.995999999999995</v>
      </c>
      <c r="G1159" s="80" t="s">
        <v>583</v>
      </c>
      <c r="H1159" s="224" t="s">
        <v>218</v>
      </c>
      <c r="I1159" s="83"/>
      <c r="J1159" s="65"/>
    </row>
    <row r="1160" spans="1:10" s="1" customFormat="1" ht="13.5" customHeight="1" x14ac:dyDescent="0.25">
      <c r="A1160" s="221">
        <v>2</v>
      </c>
      <c r="B1160" s="231" t="s">
        <v>261</v>
      </c>
      <c r="C1160" s="221" t="s">
        <v>102</v>
      </c>
      <c r="D1160" s="221" t="s">
        <v>121</v>
      </c>
      <c r="E1160" s="221">
        <v>1</v>
      </c>
      <c r="F1160" s="233">
        <v>6.99</v>
      </c>
      <c r="G1160" s="80" t="s">
        <v>527</v>
      </c>
      <c r="H1160" s="224" t="s">
        <v>218</v>
      </c>
      <c r="I1160" s="83"/>
      <c r="J1160" s="65"/>
    </row>
    <row r="1161" spans="1:10" s="1" customFormat="1" ht="13.5" customHeight="1" x14ac:dyDescent="0.25">
      <c r="A1161" s="221">
        <v>3</v>
      </c>
      <c r="B1161" s="19" t="s">
        <v>585</v>
      </c>
      <c r="C1161" s="221" t="s">
        <v>3</v>
      </c>
      <c r="D1161" s="221" t="s">
        <v>121</v>
      </c>
      <c r="E1161" s="221">
        <v>1</v>
      </c>
      <c r="F1161" s="233">
        <v>1.204</v>
      </c>
      <c r="G1161" s="80" t="s">
        <v>586</v>
      </c>
      <c r="H1161" s="224" t="s">
        <v>218</v>
      </c>
      <c r="I1161" s="83"/>
      <c r="J1161" s="65"/>
    </row>
    <row r="1162" spans="1:10" s="1" customFormat="1" ht="13.5" customHeight="1" x14ac:dyDescent="0.25">
      <c r="A1162" s="221"/>
      <c r="B1162" s="228" t="s">
        <v>61</v>
      </c>
      <c r="C1162" s="221"/>
      <c r="D1162" s="221"/>
      <c r="E1162" s="221"/>
      <c r="F1162" s="69">
        <v>0</v>
      </c>
      <c r="G1162" s="221"/>
      <c r="H1162" s="221"/>
      <c r="I1162" s="83"/>
      <c r="J1162" s="65"/>
    </row>
    <row r="1163" spans="1:10" s="1" customFormat="1" ht="13.5" customHeight="1" x14ac:dyDescent="0.25">
      <c r="A1163" s="221"/>
      <c r="B1163" s="209" t="s">
        <v>220</v>
      </c>
      <c r="C1163" s="221"/>
      <c r="D1163" s="221"/>
      <c r="E1163" s="221"/>
      <c r="F1163" s="69">
        <f>SUM(F1159:F1161)</f>
        <v>108.18999999999998</v>
      </c>
      <c r="G1163" s="221"/>
      <c r="H1163" s="221"/>
      <c r="I1163" s="83"/>
      <c r="J1163" s="65"/>
    </row>
    <row r="1164" spans="1:10" s="1" customFormat="1" ht="13.5" customHeight="1" x14ac:dyDescent="0.25">
      <c r="A1164" s="221"/>
      <c r="B1164" s="209" t="s">
        <v>45</v>
      </c>
      <c r="C1164" s="221"/>
      <c r="D1164" s="221"/>
      <c r="E1164" s="221"/>
      <c r="F1164" s="69">
        <f>SUM(F1163)</f>
        <v>108.18999999999998</v>
      </c>
      <c r="G1164" s="221"/>
      <c r="H1164" s="221"/>
      <c r="I1164" s="83"/>
      <c r="J1164" s="65"/>
    </row>
    <row r="1165" spans="1:10" s="1" customFormat="1" ht="13.5" customHeight="1" x14ac:dyDescent="0.25">
      <c r="A1165" s="338" t="s">
        <v>377</v>
      </c>
      <c r="B1165" s="338"/>
      <c r="C1165" s="338"/>
      <c r="D1165" s="338"/>
      <c r="E1165" s="338"/>
      <c r="F1165" s="338"/>
      <c r="G1165" s="338"/>
      <c r="H1165" s="338"/>
      <c r="I1165" s="83"/>
      <c r="J1165" s="65"/>
    </row>
    <row r="1166" spans="1:10" s="127" customFormat="1" x14ac:dyDescent="0.25">
      <c r="A1166" s="221">
        <v>1</v>
      </c>
      <c r="B1166" s="217" t="s">
        <v>781</v>
      </c>
      <c r="C1166" s="221" t="s">
        <v>3</v>
      </c>
      <c r="D1166" s="221" t="s">
        <v>121</v>
      </c>
      <c r="E1166" s="221">
        <v>1</v>
      </c>
      <c r="F1166" s="233">
        <v>179.44</v>
      </c>
      <c r="G1166" s="221" t="s">
        <v>782</v>
      </c>
      <c r="H1166" s="224" t="s">
        <v>218</v>
      </c>
      <c r="I1166" s="83"/>
      <c r="J1166" s="65"/>
    </row>
    <row r="1167" spans="1:10" s="127" customFormat="1" x14ac:dyDescent="0.25">
      <c r="A1167" s="221">
        <v>2</v>
      </c>
      <c r="B1167" s="217" t="s">
        <v>783</v>
      </c>
      <c r="C1167" s="221" t="s">
        <v>101</v>
      </c>
      <c r="D1167" s="221" t="s">
        <v>121</v>
      </c>
      <c r="E1167" s="221">
        <v>2</v>
      </c>
      <c r="F1167" s="219">
        <v>1.08</v>
      </c>
      <c r="G1167" s="221" t="s">
        <v>515</v>
      </c>
      <c r="H1167" s="224" t="s">
        <v>218</v>
      </c>
      <c r="I1167" s="83"/>
      <c r="J1167" s="65"/>
    </row>
    <row r="1168" spans="1:10" s="1" customFormat="1" x14ac:dyDescent="0.25">
      <c r="A1168" s="221">
        <v>3</v>
      </c>
      <c r="B1168" s="231" t="s">
        <v>784</v>
      </c>
      <c r="C1168" s="221" t="s">
        <v>28</v>
      </c>
      <c r="D1168" s="221" t="s">
        <v>121</v>
      </c>
      <c r="E1168" s="221">
        <v>6</v>
      </c>
      <c r="F1168" s="233">
        <v>360</v>
      </c>
      <c r="G1168" s="221" t="s">
        <v>785</v>
      </c>
      <c r="H1168" s="224" t="s">
        <v>218</v>
      </c>
      <c r="I1168" s="83"/>
      <c r="J1168" s="65"/>
    </row>
    <row r="1169" spans="1:10" s="1" customFormat="1" x14ac:dyDescent="0.25">
      <c r="A1169" s="221">
        <v>4</v>
      </c>
      <c r="B1169" s="231" t="s">
        <v>587</v>
      </c>
      <c r="C1169" s="221" t="s">
        <v>142</v>
      </c>
      <c r="D1169" s="221" t="s">
        <v>189</v>
      </c>
      <c r="E1169" s="221"/>
      <c r="F1169" s="219" t="s">
        <v>101</v>
      </c>
      <c r="G1169" s="221" t="s">
        <v>122</v>
      </c>
      <c r="H1169" s="224"/>
      <c r="I1169" s="83"/>
      <c r="J1169" s="65"/>
    </row>
    <row r="1170" spans="1:10" s="1" customFormat="1" x14ac:dyDescent="0.25">
      <c r="A1170" s="221">
        <v>5</v>
      </c>
      <c r="B1170" s="231" t="s">
        <v>787</v>
      </c>
      <c r="C1170" s="221" t="s">
        <v>102</v>
      </c>
      <c r="D1170" s="221" t="s">
        <v>43</v>
      </c>
      <c r="E1170" s="221">
        <v>4</v>
      </c>
      <c r="F1170" s="233">
        <v>0.6</v>
      </c>
      <c r="G1170" s="221" t="s">
        <v>122</v>
      </c>
      <c r="H1170" s="221" t="s">
        <v>105</v>
      </c>
      <c r="I1170" s="83"/>
      <c r="J1170" s="65"/>
    </row>
    <row r="1171" spans="1:10" s="1" customFormat="1" x14ac:dyDescent="0.25">
      <c r="A1171" s="221">
        <v>6</v>
      </c>
      <c r="B1171" s="231" t="s">
        <v>588</v>
      </c>
      <c r="C1171" s="221" t="s">
        <v>142</v>
      </c>
      <c r="D1171" s="221" t="s">
        <v>189</v>
      </c>
      <c r="E1171" s="221"/>
      <c r="F1171" s="233" t="s">
        <v>101</v>
      </c>
      <c r="G1171" s="221" t="s">
        <v>122</v>
      </c>
      <c r="H1171" s="221"/>
      <c r="I1171" s="83"/>
      <c r="J1171" s="65"/>
    </row>
    <row r="1172" spans="1:10" s="1" customFormat="1" x14ac:dyDescent="0.25">
      <c r="A1172" s="221">
        <v>7</v>
      </c>
      <c r="B1172" s="231" t="s">
        <v>788</v>
      </c>
      <c r="C1172" s="221" t="s">
        <v>183</v>
      </c>
      <c r="D1172" s="221" t="s">
        <v>121</v>
      </c>
      <c r="E1172" s="221">
        <v>8</v>
      </c>
      <c r="F1172" s="219" t="s">
        <v>101</v>
      </c>
      <c r="G1172" s="221" t="s">
        <v>412</v>
      </c>
      <c r="H1172" s="224"/>
      <c r="I1172" s="83"/>
      <c r="J1172" s="65"/>
    </row>
    <row r="1173" spans="1:10" s="1" customFormat="1" x14ac:dyDescent="0.25">
      <c r="A1173" s="221">
        <v>8</v>
      </c>
      <c r="B1173" s="231" t="s">
        <v>786</v>
      </c>
      <c r="C1173" s="221" t="s">
        <v>102</v>
      </c>
      <c r="D1173" s="221" t="s">
        <v>121</v>
      </c>
      <c r="E1173" s="221">
        <v>32</v>
      </c>
      <c r="F1173" s="219" t="s">
        <v>101</v>
      </c>
      <c r="G1173" s="221" t="s">
        <v>412</v>
      </c>
      <c r="H1173" s="221"/>
      <c r="I1173" s="83"/>
      <c r="J1173" s="65"/>
    </row>
    <row r="1174" spans="1:10" s="1" customFormat="1" x14ac:dyDescent="0.25">
      <c r="A1174" s="221"/>
      <c r="B1174" s="228" t="s">
        <v>61</v>
      </c>
      <c r="C1174" s="221"/>
      <c r="D1174" s="221"/>
      <c r="E1174" s="221"/>
      <c r="F1174" s="69">
        <f>F1170</f>
        <v>0.6</v>
      </c>
      <c r="G1174" s="221"/>
      <c r="H1174" s="221"/>
      <c r="I1174" s="83"/>
      <c r="J1174" s="65"/>
    </row>
    <row r="1175" spans="1:10" s="1" customFormat="1" x14ac:dyDescent="0.25">
      <c r="A1175" s="221"/>
      <c r="B1175" s="209" t="s">
        <v>220</v>
      </c>
      <c r="C1175" s="221"/>
      <c r="D1175" s="221"/>
      <c r="E1175" s="221"/>
      <c r="F1175" s="69">
        <f>F1166+F1167+F1168</f>
        <v>540.52</v>
      </c>
      <c r="G1175" s="221"/>
      <c r="H1175" s="221"/>
      <c r="I1175" s="83"/>
      <c r="J1175" s="65"/>
    </row>
    <row r="1176" spans="1:10" s="1" customFormat="1" x14ac:dyDescent="0.25">
      <c r="A1176" s="221"/>
      <c r="B1176" s="209" t="s">
        <v>45</v>
      </c>
      <c r="C1176" s="221"/>
      <c r="D1176" s="221"/>
      <c r="E1176" s="221"/>
      <c r="F1176" s="69">
        <f>F1174+F1175</f>
        <v>541.12</v>
      </c>
      <c r="G1176" s="221"/>
      <c r="H1176" s="221"/>
      <c r="I1176" s="83"/>
      <c r="J1176" s="65"/>
    </row>
    <row r="1177" spans="1:10" s="1" customFormat="1" x14ac:dyDescent="0.25">
      <c r="A1177" s="338" t="s">
        <v>376</v>
      </c>
      <c r="B1177" s="338"/>
      <c r="C1177" s="338"/>
      <c r="D1177" s="338"/>
      <c r="E1177" s="338"/>
      <c r="F1177" s="338"/>
      <c r="G1177" s="338"/>
      <c r="H1177" s="338"/>
      <c r="I1177" s="83"/>
      <c r="J1177" s="65"/>
    </row>
    <row r="1178" spans="1:10" s="1" customFormat="1" ht="12.75" customHeight="1" x14ac:dyDescent="0.25">
      <c r="A1178" s="221">
        <v>1</v>
      </c>
      <c r="B1178" s="231" t="s">
        <v>589</v>
      </c>
      <c r="C1178" s="347" t="s">
        <v>28</v>
      </c>
      <c r="D1178" s="347" t="s">
        <v>153</v>
      </c>
      <c r="E1178" s="221">
        <v>156.9</v>
      </c>
      <c r="F1178" s="360">
        <v>586.6</v>
      </c>
      <c r="G1178" s="347" t="s">
        <v>577</v>
      </c>
      <c r="H1178" s="356" t="s">
        <v>218</v>
      </c>
      <c r="I1178" s="83"/>
      <c r="J1178" s="65"/>
    </row>
    <row r="1179" spans="1:10" s="1" customFormat="1" x14ac:dyDescent="0.25">
      <c r="A1179" s="221"/>
      <c r="B1179" s="231" t="s">
        <v>790</v>
      </c>
      <c r="C1179" s="348"/>
      <c r="D1179" s="348"/>
      <c r="E1179" s="221">
        <v>41.2</v>
      </c>
      <c r="F1179" s="416"/>
      <c r="G1179" s="348"/>
      <c r="H1179" s="357"/>
      <c r="I1179" s="83"/>
      <c r="J1179" s="65"/>
    </row>
    <row r="1180" spans="1:10" s="1" customFormat="1" x14ac:dyDescent="0.25">
      <c r="A1180" s="221"/>
      <c r="B1180" s="231" t="s">
        <v>789</v>
      </c>
      <c r="C1180" s="348"/>
      <c r="D1180" s="359"/>
      <c r="E1180" s="221">
        <v>115.7</v>
      </c>
      <c r="F1180" s="361"/>
      <c r="G1180" s="348"/>
      <c r="H1180" s="357"/>
      <c r="I1180" s="83"/>
      <c r="J1180" s="65"/>
    </row>
    <row r="1181" spans="1:10" s="1" customFormat="1" x14ac:dyDescent="0.25">
      <c r="A1181" s="221"/>
      <c r="B1181" s="228" t="s">
        <v>61</v>
      </c>
      <c r="C1181" s="221"/>
      <c r="D1181" s="221"/>
      <c r="E1181" s="221"/>
      <c r="F1181" s="69">
        <v>0</v>
      </c>
      <c r="G1181" s="221"/>
      <c r="H1181" s="221"/>
      <c r="I1181" s="83"/>
      <c r="J1181" s="65"/>
    </row>
    <row r="1182" spans="1:10" s="1" customFormat="1" x14ac:dyDescent="0.25">
      <c r="A1182" s="221"/>
      <c r="B1182" s="209" t="s">
        <v>220</v>
      </c>
      <c r="C1182" s="221"/>
      <c r="D1182" s="221"/>
      <c r="E1182" s="221"/>
      <c r="F1182" s="69">
        <f>F1178</f>
        <v>586.6</v>
      </c>
      <c r="G1182" s="221"/>
      <c r="H1182" s="221"/>
      <c r="I1182" s="83"/>
      <c r="J1182" s="65"/>
    </row>
    <row r="1183" spans="1:10" s="1" customFormat="1" x14ac:dyDescent="0.25">
      <c r="A1183" s="221"/>
      <c r="B1183" s="209" t="s">
        <v>45</v>
      </c>
      <c r="C1183" s="221"/>
      <c r="D1183" s="221"/>
      <c r="E1183" s="221"/>
      <c r="F1183" s="69">
        <f>F1182</f>
        <v>586.6</v>
      </c>
      <c r="G1183" s="221"/>
      <c r="H1183" s="221"/>
      <c r="I1183" s="83"/>
      <c r="J1183" s="65"/>
    </row>
    <row r="1184" spans="1:10" s="1" customFormat="1" x14ac:dyDescent="0.25">
      <c r="A1184" s="338" t="s">
        <v>75</v>
      </c>
      <c r="B1184" s="339"/>
      <c r="C1184" s="339"/>
      <c r="D1184" s="339"/>
      <c r="E1184" s="339"/>
      <c r="F1184" s="339"/>
      <c r="G1184" s="339"/>
      <c r="H1184" s="339"/>
      <c r="I1184" s="83"/>
      <c r="J1184" s="65"/>
    </row>
    <row r="1185" spans="1:10" s="1" customFormat="1" ht="13.5" customHeight="1" x14ac:dyDescent="0.25">
      <c r="A1185" s="221">
        <v>1</v>
      </c>
      <c r="B1185" s="217" t="s">
        <v>73</v>
      </c>
      <c r="C1185" s="221" t="s">
        <v>142</v>
      </c>
      <c r="D1185" s="221" t="s">
        <v>43</v>
      </c>
      <c r="E1185" s="221">
        <v>9</v>
      </c>
      <c r="F1185" s="233">
        <v>0.5</v>
      </c>
      <c r="G1185" s="221" t="s">
        <v>35</v>
      </c>
      <c r="H1185" s="224" t="s">
        <v>218</v>
      </c>
      <c r="I1185" s="83"/>
      <c r="J1185" s="65"/>
    </row>
    <row r="1186" spans="1:10" s="1" customFormat="1" ht="13.5" customHeight="1" x14ac:dyDescent="0.25">
      <c r="A1186" s="221">
        <v>2</v>
      </c>
      <c r="B1186" s="217" t="s">
        <v>791</v>
      </c>
      <c r="C1186" s="347" t="s">
        <v>28</v>
      </c>
      <c r="D1186" s="221"/>
      <c r="E1186" s="221"/>
      <c r="F1186" s="360">
        <v>484.3</v>
      </c>
      <c r="G1186" s="347" t="s">
        <v>568</v>
      </c>
      <c r="H1186" s="356" t="s">
        <v>218</v>
      </c>
      <c r="I1186" s="83"/>
      <c r="J1186" s="65"/>
    </row>
    <row r="1187" spans="1:10" s="1" customFormat="1" ht="13.5" customHeight="1" x14ac:dyDescent="0.25">
      <c r="A1187" s="221"/>
      <c r="B1187" s="217" t="s">
        <v>792</v>
      </c>
      <c r="C1187" s="348"/>
      <c r="D1187" s="221" t="s">
        <v>88</v>
      </c>
      <c r="E1187" s="221">
        <v>43.61</v>
      </c>
      <c r="F1187" s="416"/>
      <c r="G1187" s="348"/>
      <c r="H1187" s="357"/>
      <c r="I1187" s="83"/>
      <c r="J1187" s="65"/>
    </row>
    <row r="1188" spans="1:10" s="1" customFormat="1" ht="13.5" customHeight="1" x14ac:dyDescent="0.25">
      <c r="A1188" s="221"/>
      <c r="B1188" s="217" t="s">
        <v>793</v>
      </c>
      <c r="C1188" s="359"/>
      <c r="D1188" s="221" t="s">
        <v>121</v>
      </c>
      <c r="E1188" s="221">
        <v>8</v>
      </c>
      <c r="F1188" s="361"/>
      <c r="G1188" s="359"/>
      <c r="H1188" s="417"/>
      <c r="I1188" s="83"/>
      <c r="J1188" s="65"/>
    </row>
    <row r="1189" spans="1:10" s="1" customFormat="1" ht="13.5" customHeight="1" x14ac:dyDescent="0.25">
      <c r="A1189" s="221">
        <v>3</v>
      </c>
      <c r="B1189" s="217" t="s">
        <v>794</v>
      </c>
      <c r="C1189" s="221" t="s">
        <v>142</v>
      </c>
      <c r="D1189" s="221" t="s">
        <v>43</v>
      </c>
      <c r="E1189" s="221">
        <v>1</v>
      </c>
      <c r="F1189" s="233" t="s">
        <v>101</v>
      </c>
      <c r="G1189" s="221" t="s">
        <v>252</v>
      </c>
      <c r="H1189" s="224"/>
      <c r="I1189" s="83"/>
      <c r="J1189" s="65"/>
    </row>
    <row r="1190" spans="1:10" s="1" customFormat="1" ht="13.5" customHeight="1" x14ac:dyDescent="0.25">
      <c r="A1190" s="221"/>
      <c r="B1190" s="228" t="s">
        <v>61</v>
      </c>
      <c r="C1190" s="221"/>
      <c r="D1190" s="221"/>
      <c r="E1190" s="221"/>
      <c r="F1190" s="76">
        <v>0</v>
      </c>
      <c r="G1190" s="221"/>
      <c r="H1190" s="221"/>
      <c r="I1190" s="83"/>
      <c r="J1190" s="65"/>
    </row>
    <row r="1191" spans="1:10" s="1" customFormat="1" ht="13.5" customHeight="1" x14ac:dyDescent="0.25">
      <c r="A1191" s="221"/>
      <c r="B1191" s="25" t="s">
        <v>220</v>
      </c>
      <c r="C1191" s="221"/>
      <c r="D1191" s="221"/>
      <c r="E1191" s="221"/>
      <c r="F1191" s="69">
        <f>F1185+F1186</f>
        <v>484.8</v>
      </c>
      <c r="G1191" s="221"/>
      <c r="H1191" s="221"/>
      <c r="I1191" s="83"/>
      <c r="J1191" s="65"/>
    </row>
    <row r="1192" spans="1:10" s="1" customFormat="1" ht="13.5" customHeight="1" x14ac:dyDescent="0.25">
      <c r="A1192" s="221"/>
      <c r="B1192" s="209" t="s">
        <v>45</v>
      </c>
      <c r="C1192" s="231"/>
      <c r="D1192" s="221"/>
      <c r="E1192" s="221"/>
      <c r="F1192" s="69">
        <f>F1191</f>
        <v>484.8</v>
      </c>
      <c r="G1192" s="221"/>
      <c r="H1192" s="221"/>
      <c r="I1192" s="83"/>
      <c r="J1192" s="65"/>
    </row>
    <row r="1193" spans="1:10" s="1" customFormat="1" x14ac:dyDescent="0.25">
      <c r="A1193" s="338" t="s">
        <v>375</v>
      </c>
      <c r="B1193" s="339"/>
      <c r="C1193" s="339"/>
      <c r="D1193" s="339"/>
      <c r="E1193" s="339"/>
      <c r="F1193" s="339"/>
      <c r="G1193" s="339"/>
      <c r="H1193" s="339"/>
      <c r="I1193" s="83"/>
      <c r="J1193" s="65"/>
    </row>
    <row r="1194" spans="1:10" s="1" customFormat="1" ht="15" customHeight="1" x14ac:dyDescent="0.25">
      <c r="A1194" s="221">
        <v>1</v>
      </c>
      <c r="B1194" s="231" t="s">
        <v>592</v>
      </c>
      <c r="C1194" s="221" t="s">
        <v>142</v>
      </c>
      <c r="D1194" s="221" t="s">
        <v>3</v>
      </c>
      <c r="E1194" s="221">
        <v>1</v>
      </c>
      <c r="F1194" s="233">
        <v>2.54</v>
      </c>
      <c r="G1194" s="221" t="s">
        <v>317</v>
      </c>
      <c r="H1194" s="224" t="s">
        <v>218</v>
      </c>
      <c r="I1194" s="83"/>
      <c r="J1194" s="65"/>
    </row>
    <row r="1195" spans="1:10" s="1" customFormat="1" ht="15" customHeight="1" x14ac:dyDescent="0.25">
      <c r="A1195" s="221">
        <v>2</v>
      </c>
      <c r="B1195" s="231" t="s">
        <v>496</v>
      </c>
      <c r="C1195" s="221" t="s">
        <v>142</v>
      </c>
      <c r="D1195" s="221" t="s">
        <v>43</v>
      </c>
      <c r="E1195" s="221">
        <v>7</v>
      </c>
      <c r="F1195" s="233">
        <v>0.9</v>
      </c>
      <c r="G1195" s="221" t="s">
        <v>499</v>
      </c>
      <c r="H1195" s="224" t="s">
        <v>218</v>
      </c>
      <c r="I1195" s="83"/>
      <c r="J1195" s="65"/>
    </row>
    <row r="1196" spans="1:10" s="1" customFormat="1" ht="15" customHeight="1" x14ac:dyDescent="0.25">
      <c r="A1196" s="221">
        <v>3</v>
      </c>
      <c r="B1196" s="231" t="s">
        <v>593</v>
      </c>
      <c r="C1196" s="221" t="s">
        <v>142</v>
      </c>
      <c r="D1196" s="221"/>
      <c r="E1196" s="221">
        <v>1</v>
      </c>
      <c r="F1196" s="233">
        <v>1.2</v>
      </c>
      <c r="G1196" s="221" t="s">
        <v>317</v>
      </c>
      <c r="H1196" s="224" t="s">
        <v>105</v>
      </c>
      <c r="I1196" s="83"/>
      <c r="J1196" s="65"/>
    </row>
    <row r="1197" spans="1:10" s="1" customFormat="1" ht="15" customHeight="1" x14ac:dyDescent="0.25">
      <c r="A1197" s="221">
        <v>4</v>
      </c>
      <c r="B1197" s="231" t="s">
        <v>497</v>
      </c>
      <c r="C1197" s="221" t="s">
        <v>102</v>
      </c>
      <c r="D1197" s="221" t="s">
        <v>153</v>
      </c>
      <c r="E1197" s="221">
        <v>1200</v>
      </c>
      <c r="F1197" s="233">
        <v>12</v>
      </c>
      <c r="G1197" s="221" t="s">
        <v>517</v>
      </c>
      <c r="H1197" s="224" t="s">
        <v>218</v>
      </c>
      <c r="I1197" s="83"/>
      <c r="J1197" s="65"/>
    </row>
    <row r="1198" spans="1:10" s="1" customFormat="1" ht="15" customHeight="1" x14ac:dyDescent="0.25">
      <c r="A1198" s="221">
        <v>5</v>
      </c>
      <c r="B1198" s="231" t="s">
        <v>584</v>
      </c>
      <c r="C1198" s="221" t="s">
        <v>3</v>
      </c>
      <c r="D1198" s="221" t="s">
        <v>43</v>
      </c>
      <c r="E1198" s="221">
        <v>14</v>
      </c>
      <c r="F1198" s="233">
        <v>2</v>
      </c>
      <c r="G1198" s="221" t="s">
        <v>388</v>
      </c>
      <c r="H1198" s="224" t="s">
        <v>218</v>
      </c>
      <c r="I1198" s="83"/>
      <c r="J1198" s="65"/>
    </row>
    <row r="1199" spans="1:10" s="1" customFormat="1" ht="15" customHeight="1" x14ac:dyDescent="0.25">
      <c r="A1199" s="221">
        <v>6</v>
      </c>
      <c r="B1199" s="231" t="s">
        <v>795</v>
      </c>
      <c r="C1199" s="347" t="s">
        <v>102</v>
      </c>
      <c r="D1199" s="221" t="s">
        <v>153</v>
      </c>
      <c r="E1199" s="221">
        <v>54</v>
      </c>
      <c r="F1199" s="360">
        <v>275.7</v>
      </c>
      <c r="G1199" s="347" t="s">
        <v>499</v>
      </c>
      <c r="H1199" s="224" t="s">
        <v>218</v>
      </c>
      <c r="I1199" s="83"/>
      <c r="J1199" s="65"/>
    </row>
    <row r="1200" spans="1:10" s="1" customFormat="1" ht="15" customHeight="1" x14ac:dyDescent="0.25">
      <c r="A1200" s="221">
        <v>7</v>
      </c>
      <c r="B1200" s="231" t="s">
        <v>796</v>
      </c>
      <c r="C1200" s="359"/>
      <c r="D1200" s="221" t="s">
        <v>189</v>
      </c>
      <c r="E1200" s="221">
        <v>239</v>
      </c>
      <c r="F1200" s="361"/>
      <c r="G1200" s="348"/>
      <c r="H1200" s="224" t="s">
        <v>218</v>
      </c>
      <c r="I1200" s="83"/>
      <c r="J1200" s="65"/>
    </row>
    <row r="1201" spans="1:10" s="1" customFormat="1" ht="15" customHeight="1" x14ac:dyDescent="0.25">
      <c r="A1201" s="221">
        <v>8</v>
      </c>
      <c r="B1201" s="231" t="s">
        <v>590</v>
      </c>
      <c r="C1201" s="221" t="s">
        <v>28</v>
      </c>
      <c r="D1201" s="221" t="s">
        <v>153</v>
      </c>
      <c r="E1201" s="221">
        <v>4160</v>
      </c>
      <c r="F1201" s="238">
        <v>511.4</v>
      </c>
      <c r="G1201" s="221" t="s">
        <v>499</v>
      </c>
      <c r="H1201" s="224" t="s">
        <v>218</v>
      </c>
      <c r="I1201" s="83"/>
      <c r="J1201" s="65"/>
    </row>
    <row r="1202" spans="1:10" s="1" customFormat="1" ht="15" customHeight="1" x14ac:dyDescent="0.25">
      <c r="A1202" s="221">
        <v>9</v>
      </c>
      <c r="B1202" s="231" t="s">
        <v>591</v>
      </c>
      <c r="C1202" s="221" t="s">
        <v>102</v>
      </c>
      <c r="D1202" s="221" t="s">
        <v>43</v>
      </c>
      <c r="E1202" s="221">
        <v>1</v>
      </c>
      <c r="F1202" s="233">
        <v>4</v>
      </c>
      <c r="G1202" s="221" t="s">
        <v>517</v>
      </c>
      <c r="H1202" s="224" t="s">
        <v>218</v>
      </c>
      <c r="I1202" s="83"/>
      <c r="J1202" s="65"/>
    </row>
    <row r="1203" spans="1:10" s="1" customFormat="1" x14ac:dyDescent="0.25">
      <c r="A1203" s="221"/>
      <c r="B1203" s="228" t="s">
        <v>61</v>
      </c>
      <c r="C1203" s="221"/>
      <c r="D1203" s="221"/>
      <c r="E1203" s="221"/>
      <c r="F1203" s="69">
        <f>F1196</f>
        <v>1.2</v>
      </c>
      <c r="G1203" s="221"/>
      <c r="H1203" s="224"/>
      <c r="I1203" s="83"/>
      <c r="J1203" s="65"/>
    </row>
    <row r="1204" spans="1:10" s="1" customFormat="1" x14ac:dyDescent="0.25">
      <c r="A1204" s="221"/>
      <c r="B1204" s="25" t="s">
        <v>220</v>
      </c>
      <c r="C1204" s="231"/>
      <c r="D1204" s="221"/>
      <c r="E1204" s="221"/>
      <c r="F1204" s="74">
        <f>F1194+F1195+F1197+F1198+F1199+F1201+F1202</f>
        <v>808.54</v>
      </c>
      <c r="G1204" s="221"/>
      <c r="H1204" s="221"/>
      <c r="I1204" s="83"/>
      <c r="J1204" s="65"/>
    </row>
    <row r="1205" spans="1:10" s="1" customFormat="1" x14ac:dyDescent="0.25">
      <c r="A1205" s="221"/>
      <c r="B1205" s="209" t="s">
        <v>45</v>
      </c>
      <c r="C1205" s="231"/>
      <c r="D1205" s="221"/>
      <c r="E1205" s="221"/>
      <c r="F1205" s="69">
        <f>F1204+F1203</f>
        <v>809.74</v>
      </c>
      <c r="G1205" s="221"/>
      <c r="H1205" s="221"/>
      <c r="I1205" s="83"/>
      <c r="J1205" s="65"/>
    </row>
    <row r="1206" spans="1:10" s="1" customFormat="1" x14ac:dyDescent="0.25">
      <c r="A1206" s="338" t="s">
        <v>386</v>
      </c>
      <c r="B1206" s="338"/>
      <c r="C1206" s="338"/>
      <c r="D1206" s="338"/>
      <c r="E1206" s="338"/>
      <c r="F1206" s="338"/>
      <c r="G1206" s="338"/>
      <c r="H1206" s="338"/>
      <c r="I1206" s="83"/>
      <c r="J1206" s="65"/>
    </row>
    <row r="1207" spans="1:10" s="1" customFormat="1" x14ac:dyDescent="0.25">
      <c r="A1207" s="221">
        <v>1</v>
      </c>
      <c r="B1207" s="217" t="s">
        <v>594</v>
      </c>
      <c r="C1207" s="224" t="s">
        <v>3</v>
      </c>
      <c r="D1207" s="224" t="s">
        <v>121</v>
      </c>
      <c r="E1207" s="224">
        <v>1</v>
      </c>
      <c r="F1207" s="109">
        <v>14.582000000000001</v>
      </c>
      <c r="G1207" s="224" t="s">
        <v>111</v>
      </c>
      <c r="H1207" s="224" t="s">
        <v>218</v>
      </c>
      <c r="I1207" s="83"/>
      <c r="J1207" s="65"/>
    </row>
    <row r="1208" spans="1:10" s="1" customFormat="1" x14ac:dyDescent="0.25">
      <c r="A1208" s="221"/>
      <c r="B1208" s="228" t="s">
        <v>61</v>
      </c>
      <c r="C1208" s="231"/>
      <c r="D1208" s="221"/>
      <c r="E1208" s="221"/>
      <c r="F1208" s="69">
        <v>0</v>
      </c>
      <c r="G1208" s="287"/>
      <c r="H1208" s="221"/>
      <c r="I1208" s="83"/>
      <c r="J1208" s="65"/>
    </row>
    <row r="1209" spans="1:10" s="1" customFormat="1" x14ac:dyDescent="0.25">
      <c r="A1209" s="221"/>
      <c r="B1209" s="25" t="s">
        <v>220</v>
      </c>
      <c r="C1209" s="231"/>
      <c r="D1209" s="221"/>
      <c r="E1209" s="221"/>
      <c r="F1209" s="69">
        <f>SUM(F1207:F1207)</f>
        <v>14.582000000000001</v>
      </c>
      <c r="G1209" s="287"/>
      <c r="H1209" s="221"/>
      <c r="I1209" s="83"/>
      <c r="J1209" s="65"/>
    </row>
    <row r="1210" spans="1:10" s="1" customFormat="1" x14ac:dyDescent="0.25">
      <c r="A1210" s="221"/>
      <c r="B1210" s="209" t="s">
        <v>45</v>
      </c>
      <c r="C1210" s="231"/>
      <c r="D1210" s="221"/>
      <c r="E1210" s="221"/>
      <c r="F1210" s="69">
        <f>F1209+F1208</f>
        <v>14.582000000000001</v>
      </c>
      <c r="G1210" s="287"/>
      <c r="H1210" s="221"/>
      <c r="I1210" s="83"/>
      <c r="J1210" s="65"/>
    </row>
    <row r="1211" spans="1:10" s="1" customFormat="1" x14ac:dyDescent="0.25">
      <c r="A1211" s="338" t="s">
        <v>387</v>
      </c>
      <c r="B1211" s="338"/>
      <c r="C1211" s="338"/>
      <c r="D1211" s="338"/>
      <c r="E1211" s="338"/>
      <c r="F1211" s="338"/>
      <c r="G1211" s="338"/>
      <c r="H1211" s="338"/>
      <c r="I1211" s="83"/>
      <c r="J1211" s="65"/>
    </row>
    <row r="1212" spans="1:10" s="1" customFormat="1" x14ac:dyDescent="0.25">
      <c r="A1212" s="221"/>
      <c r="B1212" s="228" t="s">
        <v>61</v>
      </c>
      <c r="C1212" s="231"/>
      <c r="D1212" s="221"/>
      <c r="E1212" s="221"/>
      <c r="F1212" s="69">
        <f>F1208+F1203+F1174+F1155+F1148+F1137+F1123+F1105+F1098</f>
        <v>4</v>
      </c>
      <c r="G1212" s="221"/>
      <c r="H1212" s="221"/>
      <c r="I1212" s="83"/>
      <c r="J1212" s="65"/>
    </row>
    <row r="1213" spans="1:10" s="1" customFormat="1" x14ac:dyDescent="0.25">
      <c r="A1213" s="221"/>
      <c r="B1213" s="25" t="s">
        <v>220</v>
      </c>
      <c r="C1213" s="231"/>
      <c r="D1213" s="221"/>
      <c r="E1213" s="221"/>
      <c r="F1213" s="69">
        <f>F1209+F1204+F1191+F1182+F1175+F1163+F1156+F1149+F1138+F1124+F1106+F1099</f>
        <v>4689.2849999999999</v>
      </c>
      <c r="G1213" s="221"/>
      <c r="H1213" s="221"/>
      <c r="I1213" s="83"/>
      <c r="J1213" s="65"/>
    </row>
    <row r="1214" spans="1:10" s="1" customFormat="1" x14ac:dyDescent="0.25">
      <c r="A1214" s="221"/>
      <c r="B1214" s="209" t="s">
        <v>45</v>
      </c>
      <c r="C1214" s="231"/>
      <c r="D1214" s="221"/>
      <c r="E1214" s="221"/>
      <c r="F1214" s="69">
        <f>F1213+F1212</f>
        <v>4693.2849999999999</v>
      </c>
      <c r="G1214" s="287"/>
      <c r="H1214" s="221"/>
      <c r="I1214" s="288"/>
      <c r="J1214" s="65"/>
    </row>
    <row r="1215" spans="1:10" s="1" customFormat="1" ht="20.25" x14ac:dyDescent="0.25">
      <c r="A1215" s="358" t="s">
        <v>1184</v>
      </c>
      <c r="B1215" s="358"/>
      <c r="C1215" s="358"/>
      <c r="D1215" s="358"/>
      <c r="E1215" s="358"/>
      <c r="F1215" s="358"/>
      <c r="G1215" s="358"/>
      <c r="H1215" s="358"/>
      <c r="I1215" s="83"/>
      <c r="J1215" s="65"/>
    </row>
    <row r="1216" spans="1:10" s="289" customFormat="1" x14ac:dyDescent="0.2">
      <c r="A1216" s="216">
        <v>1</v>
      </c>
      <c r="B1216" s="230" t="s">
        <v>797</v>
      </c>
      <c r="C1216" s="216" t="s">
        <v>28</v>
      </c>
      <c r="D1216" s="216" t="s">
        <v>199</v>
      </c>
      <c r="E1216" s="216">
        <v>1</v>
      </c>
      <c r="F1216" s="219">
        <v>5158.8100000000004</v>
      </c>
      <c r="G1216" s="220">
        <v>44065</v>
      </c>
      <c r="H1216" s="19" t="s">
        <v>218</v>
      </c>
    </row>
    <row r="1217" spans="1:8" s="289" customFormat="1" x14ac:dyDescent="0.2">
      <c r="A1217" s="216">
        <v>2</v>
      </c>
      <c r="B1217" s="230" t="s">
        <v>798</v>
      </c>
      <c r="C1217" s="216" t="s">
        <v>28</v>
      </c>
      <c r="D1217" s="216" t="s">
        <v>489</v>
      </c>
      <c r="E1217" s="216">
        <v>500</v>
      </c>
      <c r="F1217" s="219">
        <v>386.82</v>
      </c>
      <c r="G1217" s="220">
        <v>44065</v>
      </c>
      <c r="H1217" s="19" t="s">
        <v>218</v>
      </c>
    </row>
    <row r="1218" spans="1:8" s="289" customFormat="1" x14ac:dyDescent="0.2">
      <c r="A1218" s="216">
        <v>3</v>
      </c>
      <c r="B1218" s="230" t="s">
        <v>799</v>
      </c>
      <c r="C1218" s="216" t="s">
        <v>28</v>
      </c>
      <c r="D1218" s="216" t="s">
        <v>489</v>
      </c>
      <c r="E1218" s="216">
        <v>600</v>
      </c>
      <c r="F1218" s="219">
        <v>537.6</v>
      </c>
      <c r="G1218" s="220">
        <v>44065</v>
      </c>
      <c r="H1218" s="19" t="s">
        <v>218</v>
      </c>
    </row>
    <row r="1219" spans="1:8" s="289" customFormat="1" x14ac:dyDescent="0.2">
      <c r="A1219" s="216">
        <v>4</v>
      </c>
      <c r="B1219" s="230" t="s">
        <v>800</v>
      </c>
      <c r="C1219" s="216" t="s">
        <v>28</v>
      </c>
      <c r="D1219" s="216" t="s">
        <v>196</v>
      </c>
      <c r="E1219" s="216">
        <v>620</v>
      </c>
      <c r="F1219" s="219">
        <v>566.26</v>
      </c>
      <c r="G1219" s="220">
        <v>44065</v>
      </c>
      <c r="H1219" s="19" t="s">
        <v>218</v>
      </c>
    </row>
    <row r="1220" spans="1:8" s="289" customFormat="1" x14ac:dyDescent="0.2">
      <c r="A1220" s="216">
        <v>5</v>
      </c>
      <c r="B1220" s="230" t="s">
        <v>801</v>
      </c>
      <c r="C1220" s="216" t="s">
        <v>28</v>
      </c>
      <c r="D1220" s="216" t="s">
        <v>196</v>
      </c>
      <c r="E1220" s="216">
        <v>680</v>
      </c>
      <c r="F1220" s="219">
        <v>661.78</v>
      </c>
      <c r="G1220" s="220">
        <v>44065</v>
      </c>
      <c r="H1220" s="19" t="s">
        <v>218</v>
      </c>
    </row>
    <row r="1221" spans="1:8" s="289" customFormat="1" x14ac:dyDescent="0.2">
      <c r="A1221" s="216">
        <v>6</v>
      </c>
      <c r="B1221" s="230" t="s">
        <v>802</v>
      </c>
      <c r="C1221" s="216" t="s">
        <v>28</v>
      </c>
      <c r="D1221" s="216" t="s">
        <v>196</v>
      </c>
      <c r="E1221" s="216">
        <v>300</v>
      </c>
      <c r="F1221" s="219">
        <v>264.88</v>
      </c>
      <c r="G1221" s="220">
        <v>44065</v>
      </c>
      <c r="H1221" s="19" t="s">
        <v>218</v>
      </c>
    </row>
    <row r="1222" spans="1:8" s="289" customFormat="1" x14ac:dyDescent="0.2">
      <c r="A1222" s="216">
        <v>7</v>
      </c>
      <c r="B1222" s="230" t="s">
        <v>803</v>
      </c>
      <c r="C1222" s="216" t="s">
        <v>28</v>
      </c>
      <c r="D1222" s="216" t="s">
        <v>196</v>
      </c>
      <c r="E1222" s="216">
        <v>320</v>
      </c>
      <c r="F1222" s="219">
        <v>295.75</v>
      </c>
      <c r="G1222" s="220">
        <v>44065</v>
      </c>
      <c r="H1222" s="19" t="s">
        <v>218</v>
      </c>
    </row>
    <row r="1223" spans="1:8" s="289" customFormat="1" x14ac:dyDescent="0.2">
      <c r="A1223" s="216">
        <v>8</v>
      </c>
      <c r="B1223" s="217" t="s">
        <v>804</v>
      </c>
      <c r="C1223" s="216" t="s">
        <v>28</v>
      </c>
      <c r="D1223" s="221" t="s">
        <v>196</v>
      </c>
      <c r="E1223" s="216">
        <v>60</v>
      </c>
      <c r="F1223" s="219">
        <v>80.92</v>
      </c>
      <c r="G1223" s="220">
        <v>44065</v>
      </c>
      <c r="H1223" s="19" t="s">
        <v>218</v>
      </c>
    </row>
    <row r="1224" spans="1:8" s="289" customFormat="1" x14ac:dyDescent="0.2">
      <c r="A1224" s="216">
        <v>9</v>
      </c>
      <c r="B1224" s="217" t="s">
        <v>805</v>
      </c>
      <c r="C1224" s="216" t="s">
        <v>28</v>
      </c>
      <c r="D1224" s="221" t="s">
        <v>196</v>
      </c>
      <c r="E1224" s="216">
        <v>100</v>
      </c>
      <c r="F1224" s="219">
        <v>82.72</v>
      </c>
      <c r="G1224" s="220">
        <v>44065</v>
      </c>
      <c r="H1224" s="19" t="s">
        <v>218</v>
      </c>
    </row>
    <row r="1225" spans="1:8" s="289" customFormat="1" x14ac:dyDescent="0.2">
      <c r="A1225" s="216">
        <v>10</v>
      </c>
      <c r="B1225" s="217" t="s">
        <v>806</v>
      </c>
      <c r="C1225" s="216" t="s">
        <v>28</v>
      </c>
      <c r="D1225" s="221" t="s">
        <v>196</v>
      </c>
      <c r="E1225" s="216">
        <v>40</v>
      </c>
      <c r="F1225" s="219">
        <v>93.33</v>
      </c>
      <c r="G1225" s="220">
        <v>44065</v>
      </c>
      <c r="H1225" s="19" t="s">
        <v>218</v>
      </c>
    </row>
    <row r="1226" spans="1:8" s="289" customFormat="1" x14ac:dyDescent="0.2">
      <c r="A1226" s="216">
        <v>11</v>
      </c>
      <c r="B1226" s="217" t="s">
        <v>807</v>
      </c>
      <c r="C1226" s="216" t="s">
        <v>28</v>
      </c>
      <c r="D1226" s="221" t="s">
        <v>196</v>
      </c>
      <c r="E1226" s="216">
        <v>100</v>
      </c>
      <c r="F1226" s="219">
        <v>101.88</v>
      </c>
      <c r="G1226" s="220">
        <v>44065</v>
      </c>
      <c r="H1226" s="19" t="s">
        <v>218</v>
      </c>
    </row>
    <row r="1227" spans="1:8" s="289" customFormat="1" x14ac:dyDescent="0.2">
      <c r="A1227" s="216">
        <v>12</v>
      </c>
      <c r="B1227" s="217" t="s">
        <v>808</v>
      </c>
      <c r="C1227" s="216" t="s">
        <v>28</v>
      </c>
      <c r="D1227" s="221" t="s">
        <v>196</v>
      </c>
      <c r="E1227" s="216">
        <v>80</v>
      </c>
      <c r="F1227" s="219">
        <v>105.79</v>
      </c>
      <c r="G1227" s="220">
        <v>44065</v>
      </c>
      <c r="H1227" s="19" t="s">
        <v>218</v>
      </c>
    </row>
    <row r="1228" spans="1:8" s="289" customFormat="1" x14ac:dyDescent="0.2">
      <c r="A1228" s="216">
        <v>13</v>
      </c>
      <c r="B1228" s="217" t="s">
        <v>809</v>
      </c>
      <c r="C1228" s="216" t="s">
        <v>28</v>
      </c>
      <c r="D1228" s="221" t="s">
        <v>196</v>
      </c>
      <c r="E1228" s="216">
        <v>100</v>
      </c>
      <c r="F1228" s="219">
        <v>115.1</v>
      </c>
      <c r="G1228" s="220">
        <v>44065</v>
      </c>
      <c r="H1228" s="19" t="s">
        <v>218</v>
      </c>
    </row>
    <row r="1229" spans="1:8" s="289" customFormat="1" x14ac:dyDescent="0.2">
      <c r="A1229" s="216">
        <v>14</v>
      </c>
      <c r="B1229" s="217" t="s">
        <v>810</v>
      </c>
      <c r="C1229" s="216" t="s">
        <v>28</v>
      </c>
      <c r="D1229" s="221" t="s">
        <v>196</v>
      </c>
      <c r="E1229" s="216">
        <v>200</v>
      </c>
      <c r="F1229" s="219">
        <v>107.2</v>
      </c>
      <c r="G1229" s="220">
        <v>44065</v>
      </c>
      <c r="H1229" s="19" t="s">
        <v>218</v>
      </c>
    </row>
    <row r="1230" spans="1:8" s="289" customFormat="1" x14ac:dyDescent="0.2">
      <c r="A1230" s="216">
        <v>15</v>
      </c>
      <c r="B1230" s="217" t="s">
        <v>811</v>
      </c>
      <c r="C1230" s="216" t="s">
        <v>28</v>
      </c>
      <c r="D1230" s="221" t="s">
        <v>196</v>
      </c>
      <c r="E1230" s="216">
        <v>70</v>
      </c>
      <c r="F1230" s="219">
        <v>107.01</v>
      </c>
      <c r="G1230" s="220">
        <v>44065</v>
      </c>
      <c r="H1230" s="19" t="s">
        <v>218</v>
      </c>
    </row>
    <row r="1231" spans="1:8" s="289" customFormat="1" x14ac:dyDescent="0.2">
      <c r="A1231" s="216">
        <v>16</v>
      </c>
      <c r="B1231" s="217" t="s">
        <v>812</v>
      </c>
      <c r="C1231" s="216" t="s">
        <v>28</v>
      </c>
      <c r="D1231" s="221" t="s">
        <v>196</v>
      </c>
      <c r="E1231" s="216">
        <v>45</v>
      </c>
      <c r="F1231" s="219">
        <v>179.88</v>
      </c>
      <c r="G1231" s="220">
        <v>44065</v>
      </c>
      <c r="H1231" s="19" t="s">
        <v>218</v>
      </c>
    </row>
    <row r="1232" spans="1:8" s="289" customFormat="1" x14ac:dyDescent="0.2">
      <c r="A1232" s="216">
        <v>17</v>
      </c>
      <c r="B1232" s="230" t="s">
        <v>813</v>
      </c>
      <c r="C1232" s="216" t="s">
        <v>28</v>
      </c>
      <c r="D1232" s="216" t="s">
        <v>199</v>
      </c>
      <c r="E1232" s="216">
        <v>1</v>
      </c>
      <c r="F1232" s="219">
        <v>150.30000000000001</v>
      </c>
      <c r="G1232" s="220">
        <v>44065</v>
      </c>
      <c r="H1232" s="19" t="s">
        <v>218</v>
      </c>
    </row>
    <row r="1233" spans="1:8" s="289" customFormat="1" x14ac:dyDescent="0.2">
      <c r="A1233" s="216">
        <v>18</v>
      </c>
      <c r="B1233" s="230" t="s">
        <v>814</v>
      </c>
      <c r="C1233" s="216" t="s">
        <v>28</v>
      </c>
      <c r="D1233" s="216" t="s">
        <v>311</v>
      </c>
      <c r="E1233" s="216">
        <v>1</v>
      </c>
      <c r="F1233" s="219">
        <v>191.71</v>
      </c>
      <c r="G1233" s="220">
        <v>44065</v>
      </c>
      <c r="H1233" s="19" t="s">
        <v>218</v>
      </c>
    </row>
    <row r="1234" spans="1:8" s="289" customFormat="1" x14ac:dyDescent="0.2">
      <c r="A1234" s="216">
        <v>19</v>
      </c>
      <c r="B1234" s="230" t="s">
        <v>815</v>
      </c>
      <c r="C1234" s="216" t="s">
        <v>28</v>
      </c>
      <c r="D1234" s="216" t="s">
        <v>189</v>
      </c>
      <c r="E1234" s="216">
        <v>600</v>
      </c>
      <c r="F1234" s="219">
        <v>499.99</v>
      </c>
      <c r="G1234" s="220">
        <v>44065</v>
      </c>
      <c r="H1234" s="19" t="s">
        <v>218</v>
      </c>
    </row>
    <row r="1235" spans="1:8" s="289" customFormat="1" x14ac:dyDescent="0.2">
      <c r="A1235" s="216">
        <v>20</v>
      </c>
      <c r="B1235" s="230" t="s">
        <v>816</v>
      </c>
      <c r="C1235" s="216" t="s">
        <v>28</v>
      </c>
      <c r="D1235" s="216" t="s">
        <v>199</v>
      </c>
      <c r="E1235" s="216">
        <v>1</v>
      </c>
      <c r="F1235" s="219">
        <v>203.42</v>
      </c>
      <c r="G1235" s="220">
        <v>44065</v>
      </c>
      <c r="H1235" s="19" t="s">
        <v>218</v>
      </c>
    </row>
    <row r="1236" spans="1:8" s="289" customFormat="1" x14ac:dyDescent="0.2">
      <c r="A1236" s="216">
        <v>21</v>
      </c>
      <c r="B1236" s="230" t="s">
        <v>817</v>
      </c>
      <c r="C1236" s="216" t="s">
        <v>28</v>
      </c>
      <c r="D1236" s="216" t="s">
        <v>311</v>
      </c>
      <c r="E1236" s="216">
        <v>1</v>
      </c>
      <c r="F1236" s="219">
        <v>156.55000000000001</v>
      </c>
      <c r="G1236" s="220">
        <v>44065</v>
      </c>
      <c r="H1236" s="19" t="s">
        <v>218</v>
      </c>
    </row>
    <row r="1237" spans="1:8" s="289" customFormat="1" x14ac:dyDescent="0.2">
      <c r="A1237" s="216">
        <v>22</v>
      </c>
      <c r="B1237" s="230" t="s">
        <v>818</v>
      </c>
      <c r="C1237" s="216" t="s">
        <v>28</v>
      </c>
      <c r="D1237" s="216" t="s">
        <v>311</v>
      </c>
      <c r="E1237" s="216">
        <v>1</v>
      </c>
      <c r="F1237" s="219">
        <v>124.08</v>
      </c>
      <c r="G1237" s="220">
        <v>44065</v>
      </c>
      <c r="H1237" s="19" t="s">
        <v>218</v>
      </c>
    </row>
    <row r="1238" spans="1:8" s="289" customFormat="1" x14ac:dyDescent="0.2">
      <c r="A1238" s="216">
        <v>23</v>
      </c>
      <c r="B1238" s="230" t="s">
        <v>819</v>
      </c>
      <c r="C1238" s="216" t="s">
        <v>28</v>
      </c>
      <c r="D1238" s="216" t="s">
        <v>311</v>
      </c>
      <c r="E1238" s="216">
        <v>1</v>
      </c>
      <c r="F1238" s="219">
        <v>161.09</v>
      </c>
      <c r="G1238" s="220">
        <v>44065</v>
      </c>
      <c r="H1238" s="19" t="s">
        <v>218</v>
      </c>
    </row>
    <row r="1239" spans="1:8" s="289" customFormat="1" x14ac:dyDescent="0.2">
      <c r="A1239" s="216">
        <v>24</v>
      </c>
      <c r="B1239" s="230" t="s">
        <v>820</v>
      </c>
      <c r="C1239" s="216" t="s">
        <v>28</v>
      </c>
      <c r="D1239" s="216" t="s">
        <v>199</v>
      </c>
      <c r="E1239" s="216">
        <v>1</v>
      </c>
      <c r="F1239" s="219">
        <v>1472.47</v>
      </c>
      <c r="G1239" s="220">
        <v>44065</v>
      </c>
      <c r="H1239" s="19" t="s">
        <v>218</v>
      </c>
    </row>
    <row r="1240" spans="1:8" s="289" customFormat="1" x14ac:dyDescent="0.2">
      <c r="A1240" s="216">
        <v>25</v>
      </c>
      <c r="B1240" s="230" t="s">
        <v>821</v>
      </c>
      <c r="C1240" s="216" t="s">
        <v>28</v>
      </c>
      <c r="D1240" s="216" t="s">
        <v>196</v>
      </c>
      <c r="E1240" s="216">
        <v>600</v>
      </c>
      <c r="F1240" s="219">
        <v>601.54</v>
      </c>
      <c r="G1240" s="220">
        <v>44065</v>
      </c>
      <c r="H1240" s="19" t="s">
        <v>218</v>
      </c>
    </row>
    <row r="1241" spans="1:8" s="289" customFormat="1" x14ac:dyDescent="0.2">
      <c r="A1241" s="216">
        <v>26</v>
      </c>
      <c r="B1241" s="230" t="s">
        <v>822</v>
      </c>
      <c r="C1241" s="216" t="s">
        <v>28</v>
      </c>
      <c r="D1241" s="216" t="s">
        <v>199</v>
      </c>
      <c r="E1241" s="216">
        <v>1</v>
      </c>
      <c r="F1241" s="219">
        <v>4800</v>
      </c>
      <c r="G1241" s="220">
        <v>44065</v>
      </c>
      <c r="H1241" s="19" t="s">
        <v>218</v>
      </c>
    </row>
    <row r="1242" spans="1:8" s="289" customFormat="1" x14ac:dyDescent="0.2">
      <c r="A1242" s="216">
        <v>27</v>
      </c>
      <c r="B1242" s="230" t="s">
        <v>823</v>
      </c>
      <c r="C1242" s="216" t="s">
        <v>28</v>
      </c>
      <c r="D1242" s="216" t="s">
        <v>196</v>
      </c>
      <c r="E1242" s="216">
        <v>150</v>
      </c>
      <c r="F1242" s="219">
        <v>243.06</v>
      </c>
      <c r="G1242" s="220">
        <v>44065</v>
      </c>
      <c r="H1242" s="19" t="s">
        <v>218</v>
      </c>
    </row>
    <row r="1243" spans="1:8" s="289" customFormat="1" x14ac:dyDescent="0.2">
      <c r="A1243" s="216">
        <v>28</v>
      </c>
      <c r="B1243" s="230" t="s">
        <v>824</v>
      </c>
      <c r="C1243" s="216" t="s">
        <v>28</v>
      </c>
      <c r="D1243" s="216" t="s">
        <v>196</v>
      </c>
      <c r="E1243" s="216">
        <v>150</v>
      </c>
      <c r="F1243" s="219">
        <v>106.68</v>
      </c>
      <c r="G1243" s="220">
        <v>44065</v>
      </c>
      <c r="H1243" s="19" t="s">
        <v>218</v>
      </c>
    </row>
    <row r="1244" spans="1:8" s="289" customFormat="1" x14ac:dyDescent="0.2">
      <c r="A1244" s="216">
        <v>29</v>
      </c>
      <c r="B1244" s="230" t="s">
        <v>825</v>
      </c>
      <c r="C1244" s="216" t="s">
        <v>28</v>
      </c>
      <c r="D1244" s="216" t="s">
        <v>196</v>
      </c>
      <c r="E1244" s="216">
        <v>200</v>
      </c>
      <c r="F1244" s="219">
        <v>198.65</v>
      </c>
      <c r="G1244" s="220">
        <v>44065</v>
      </c>
      <c r="H1244" s="19" t="s">
        <v>218</v>
      </c>
    </row>
    <row r="1245" spans="1:8" s="289" customFormat="1" x14ac:dyDescent="0.2">
      <c r="A1245" s="216">
        <v>30</v>
      </c>
      <c r="B1245" s="230" t="s">
        <v>826</v>
      </c>
      <c r="C1245" s="216" t="s">
        <v>28</v>
      </c>
      <c r="D1245" s="216" t="s">
        <v>196</v>
      </c>
      <c r="E1245" s="216">
        <v>300</v>
      </c>
      <c r="F1245" s="219">
        <v>200.52</v>
      </c>
      <c r="G1245" s="220">
        <v>44065</v>
      </c>
      <c r="H1245" s="19" t="s">
        <v>218</v>
      </c>
    </row>
    <row r="1246" spans="1:8" s="289" customFormat="1" x14ac:dyDescent="0.2">
      <c r="A1246" s="216">
        <v>31</v>
      </c>
      <c r="B1246" s="230" t="s">
        <v>827</v>
      </c>
      <c r="C1246" s="216" t="s">
        <v>28</v>
      </c>
      <c r="D1246" s="216" t="s">
        <v>196</v>
      </c>
      <c r="E1246" s="216">
        <v>270</v>
      </c>
      <c r="F1246" s="219">
        <v>179.65</v>
      </c>
      <c r="G1246" s="220">
        <v>44065</v>
      </c>
      <c r="H1246" s="19" t="s">
        <v>218</v>
      </c>
    </row>
    <row r="1247" spans="1:8" s="289" customFormat="1" x14ac:dyDescent="0.2">
      <c r="A1247" s="216">
        <v>32</v>
      </c>
      <c r="B1247" s="217" t="s">
        <v>828</v>
      </c>
      <c r="C1247" s="216" t="s">
        <v>28</v>
      </c>
      <c r="D1247" s="216" t="s">
        <v>199</v>
      </c>
      <c r="E1247" s="216">
        <v>1</v>
      </c>
      <c r="F1247" s="219">
        <v>160</v>
      </c>
      <c r="G1247" s="220">
        <v>44065</v>
      </c>
      <c r="H1247" s="19" t="s">
        <v>218</v>
      </c>
    </row>
    <row r="1248" spans="1:8" s="289" customFormat="1" x14ac:dyDescent="0.2">
      <c r="A1248" s="216">
        <v>33</v>
      </c>
      <c r="B1248" s="217" t="s">
        <v>829</v>
      </c>
      <c r="C1248" s="216" t="s">
        <v>28</v>
      </c>
      <c r="D1248" s="216" t="s">
        <v>199</v>
      </c>
      <c r="E1248" s="216">
        <v>1</v>
      </c>
      <c r="F1248" s="219">
        <v>419.72</v>
      </c>
      <c r="G1248" s="220">
        <v>44065</v>
      </c>
      <c r="H1248" s="19" t="s">
        <v>218</v>
      </c>
    </row>
    <row r="1249" spans="1:8" s="289" customFormat="1" x14ac:dyDescent="0.2">
      <c r="A1249" s="216">
        <v>34</v>
      </c>
      <c r="B1249" s="230" t="s">
        <v>830</v>
      </c>
      <c r="C1249" s="216" t="s">
        <v>28</v>
      </c>
      <c r="D1249" s="216" t="s">
        <v>199</v>
      </c>
      <c r="E1249" s="216">
        <v>1</v>
      </c>
      <c r="F1249" s="219">
        <v>252.72</v>
      </c>
      <c r="G1249" s="220">
        <v>44065</v>
      </c>
      <c r="H1249" s="19" t="s">
        <v>218</v>
      </c>
    </row>
    <row r="1250" spans="1:8" s="289" customFormat="1" x14ac:dyDescent="0.2">
      <c r="A1250" s="216">
        <v>35</v>
      </c>
      <c r="B1250" s="217" t="s">
        <v>831</v>
      </c>
      <c r="C1250" s="216" t="s">
        <v>28</v>
      </c>
      <c r="D1250" s="216" t="s">
        <v>199</v>
      </c>
      <c r="E1250" s="216">
        <v>1</v>
      </c>
      <c r="F1250" s="219">
        <v>1421.36</v>
      </c>
      <c r="G1250" s="220">
        <v>44065</v>
      </c>
      <c r="H1250" s="19" t="s">
        <v>218</v>
      </c>
    </row>
    <row r="1251" spans="1:8" s="289" customFormat="1" x14ac:dyDescent="0.2">
      <c r="A1251" s="216">
        <v>36</v>
      </c>
      <c r="B1251" s="217" t="s">
        <v>832</v>
      </c>
      <c r="C1251" s="216" t="s">
        <v>28</v>
      </c>
      <c r="D1251" s="216" t="s">
        <v>199</v>
      </c>
      <c r="E1251" s="216">
        <v>1</v>
      </c>
      <c r="F1251" s="219">
        <v>4000</v>
      </c>
      <c r="G1251" s="220">
        <v>44065</v>
      </c>
      <c r="H1251" s="19" t="s">
        <v>218</v>
      </c>
    </row>
    <row r="1252" spans="1:8" s="289" customFormat="1" x14ac:dyDescent="0.2">
      <c r="A1252" s="216">
        <v>37</v>
      </c>
      <c r="B1252" s="217" t="s">
        <v>833</v>
      </c>
      <c r="C1252" s="216" t="s">
        <v>28</v>
      </c>
      <c r="D1252" s="216" t="s">
        <v>199</v>
      </c>
      <c r="E1252" s="216">
        <v>1</v>
      </c>
      <c r="F1252" s="219">
        <v>197.45</v>
      </c>
      <c r="G1252" s="220">
        <v>44065</v>
      </c>
      <c r="H1252" s="19" t="s">
        <v>218</v>
      </c>
    </row>
    <row r="1253" spans="1:8" s="289" customFormat="1" x14ac:dyDescent="0.2">
      <c r="A1253" s="216">
        <v>38</v>
      </c>
      <c r="B1253" s="217" t="s">
        <v>834</v>
      </c>
      <c r="C1253" s="216" t="s">
        <v>28</v>
      </c>
      <c r="D1253" s="216" t="s">
        <v>199</v>
      </c>
      <c r="E1253" s="216">
        <v>1</v>
      </c>
      <c r="F1253" s="219">
        <v>200.68</v>
      </c>
      <c r="G1253" s="220">
        <v>44065</v>
      </c>
      <c r="H1253" s="19" t="s">
        <v>218</v>
      </c>
    </row>
    <row r="1254" spans="1:8" s="289" customFormat="1" x14ac:dyDescent="0.2">
      <c r="A1254" s="216">
        <v>39</v>
      </c>
      <c r="B1254" s="217" t="s">
        <v>835</v>
      </c>
      <c r="C1254" s="216" t="s">
        <v>28</v>
      </c>
      <c r="D1254" s="216" t="s">
        <v>199</v>
      </c>
      <c r="E1254" s="216">
        <v>1</v>
      </c>
      <c r="F1254" s="219">
        <v>762.24</v>
      </c>
      <c r="G1254" s="220">
        <v>44065</v>
      </c>
      <c r="H1254" s="19" t="s">
        <v>218</v>
      </c>
    </row>
    <row r="1255" spans="1:8" s="289" customFormat="1" x14ac:dyDescent="0.2">
      <c r="A1255" s="216">
        <v>40</v>
      </c>
      <c r="B1255" s="217" t="s">
        <v>836</v>
      </c>
      <c r="C1255" s="216" t="s">
        <v>28</v>
      </c>
      <c r="D1255" s="216" t="s">
        <v>199</v>
      </c>
      <c r="E1255" s="216">
        <v>1</v>
      </c>
      <c r="F1255" s="219">
        <v>802.6</v>
      </c>
      <c r="G1255" s="220">
        <v>44065</v>
      </c>
      <c r="H1255" s="19" t="s">
        <v>218</v>
      </c>
    </row>
    <row r="1256" spans="1:8" s="289" customFormat="1" x14ac:dyDescent="0.2">
      <c r="A1256" s="216">
        <v>41</v>
      </c>
      <c r="B1256" s="217" t="s">
        <v>837</v>
      </c>
      <c r="C1256" s="216" t="s">
        <v>28</v>
      </c>
      <c r="D1256" s="216" t="s">
        <v>199</v>
      </c>
      <c r="E1256" s="221">
        <v>1</v>
      </c>
      <c r="F1256" s="219">
        <v>259.17</v>
      </c>
      <c r="G1256" s="220">
        <v>44065</v>
      </c>
      <c r="H1256" s="19" t="s">
        <v>218</v>
      </c>
    </row>
    <row r="1257" spans="1:8" s="289" customFormat="1" x14ac:dyDescent="0.2">
      <c r="A1257" s="216">
        <v>42</v>
      </c>
      <c r="B1257" s="217" t="s">
        <v>838</v>
      </c>
      <c r="C1257" s="216" t="s">
        <v>28</v>
      </c>
      <c r="D1257" s="216" t="s">
        <v>199</v>
      </c>
      <c r="E1257" s="221">
        <v>1</v>
      </c>
      <c r="F1257" s="219">
        <v>40</v>
      </c>
      <c r="G1257" s="220">
        <v>44065</v>
      </c>
      <c r="H1257" s="19" t="s">
        <v>218</v>
      </c>
    </row>
    <row r="1258" spans="1:8" s="289" customFormat="1" x14ac:dyDescent="0.2">
      <c r="A1258" s="216">
        <v>43</v>
      </c>
      <c r="B1258" s="217" t="s">
        <v>839</v>
      </c>
      <c r="C1258" s="216" t="s">
        <v>28</v>
      </c>
      <c r="D1258" s="216" t="s">
        <v>199</v>
      </c>
      <c r="E1258" s="221">
        <v>1</v>
      </c>
      <c r="F1258" s="219">
        <v>40</v>
      </c>
      <c r="G1258" s="220">
        <v>44065</v>
      </c>
      <c r="H1258" s="19" t="s">
        <v>218</v>
      </c>
    </row>
    <row r="1259" spans="1:8" s="289" customFormat="1" x14ac:dyDescent="0.2">
      <c r="A1259" s="216">
        <v>44</v>
      </c>
      <c r="B1259" s="217" t="s">
        <v>840</v>
      </c>
      <c r="C1259" s="216" t="s">
        <v>28</v>
      </c>
      <c r="D1259" s="216" t="s">
        <v>199</v>
      </c>
      <c r="E1259" s="216">
        <v>1</v>
      </c>
      <c r="F1259" s="219">
        <v>40</v>
      </c>
      <c r="G1259" s="220">
        <v>44065</v>
      </c>
      <c r="H1259" s="19" t="s">
        <v>218</v>
      </c>
    </row>
    <row r="1260" spans="1:8" s="289" customFormat="1" x14ac:dyDescent="0.2">
      <c r="A1260" s="216">
        <v>45</v>
      </c>
      <c r="B1260" s="230" t="s">
        <v>841</v>
      </c>
      <c r="C1260" s="216" t="s">
        <v>28</v>
      </c>
      <c r="D1260" s="216" t="s">
        <v>311</v>
      </c>
      <c r="E1260" s="221">
        <v>1</v>
      </c>
      <c r="F1260" s="219">
        <v>148.46</v>
      </c>
      <c r="G1260" s="220">
        <v>44065</v>
      </c>
      <c r="H1260" s="19" t="s">
        <v>218</v>
      </c>
    </row>
    <row r="1261" spans="1:8" s="289" customFormat="1" x14ac:dyDescent="0.2">
      <c r="A1261" s="216">
        <v>46</v>
      </c>
      <c r="B1261" s="230" t="s">
        <v>842</v>
      </c>
      <c r="C1261" s="216" t="s">
        <v>28</v>
      </c>
      <c r="D1261" s="216" t="s">
        <v>311</v>
      </c>
      <c r="E1261" s="221">
        <v>1</v>
      </c>
      <c r="F1261" s="219">
        <v>142.19999999999999</v>
      </c>
      <c r="G1261" s="220">
        <v>44065</v>
      </c>
      <c r="H1261" s="19" t="s">
        <v>218</v>
      </c>
    </row>
    <row r="1262" spans="1:8" s="289" customFormat="1" x14ac:dyDescent="0.2">
      <c r="A1262" s="216">
        <v>47</v>
      </c>
      <c r="B1262" s="230" t="s">
        <v>843</v>
      </c>
      <c r="C1262" s="216" t="s">
        <v>28</v>
      </c>
      <c r="D1262" s="216" t="s">
        <v>311</v>
      </c>
      <c r="E1262" s="221">
        <v>1</v>
      </c>
      <c r="F1262" s="219">
        <v>191.04</v>
      </c>
      <c r="G1262" s="220">
        <v>44065</v>
      </c>
      <c r="H1262" s="19" t="s">
        <v>218</v>
      </c>
    </row>
    <row r="1263" spans="1:8" s="289" customFormat="1" x14ac:dyDescent="0.2">
      <c r="A1263" s="216">
        <v>48</v>
      </c>
      <c r="B1263" s="230" t="s">
        <v>844</v>
      </c>
      <c r="C1263" s="216" t="s">
        <v>28</v>
      </c>
      <c r="D1263" s="216" t="s">
        <v>311</v>
      </c>
      <c r="E1263" s="221">
        <v>1</v>
      </c>
      <c r="F1263" s="219">
        <v>124.08</v>
      </c>
      <c r="G1263" s="220">
        <v>44065</v>
      </c>
      <c r="H1263" s="19" t="s">
        <v>218</v>
      </c>
    </row>
    <row r="1264" spans="1:8" s="289" customFormat="1" x14ac:dyDescent="0.2">
      <c r="A1264" s="216">
        <v>49</v>
      </c>
      <c r="B1264" s="230" t="s">
        <v>845</v>
      </c>
      <c r="C1264" s="216" t="s">
        <v>28</v>
      </c>
      <c r="D1264" s="216" t="s">
        <v>199</v>
      </c>
      <c r="E1264" s="216">
        <v>1</v>
      </c>
      <c r="F1264" s="219">
        <v>1456.83</v>
      </c>
      <c r="G1264" s="220">
        <v>44065</v>
      </c>
      <c r="H1264" s="19" t="s">
        <v>218</v>
      </c>
    </row>
    <row r="1265" spans="1:8" s="289" customFormat="1" x14ac:dyDescent="0.2">
      <c r="A1265" s="216">
        <v>50</v>
      </c>
      <c r="B1265" s="230" t="s">
        <v>846</v>
      </c>
      <c r="C1265" s="216" t="s">
        <v>28</v>
      </c>
      <c r="D1265" s="216" t="s">
        <v>196</v>
      </c>
      <c r="E1265" s="216">
        <v>350</v>
      </c>
      <c r="F1265" s="219">
        <v>254.72</v>
      </c>
      <c r="G1265" s="220">
        <v>44065</v>
      </c>
      <c r="H1265" s="19" t="s">
        <v>218</v>
      </c>
    </row>
    <row r="1266" spans="1:8" s="289" customFormat="1" x14ac:dyDescent="0.2">
      <c r="A1266" s="216">
        <v>51</v>
      </c>
      <c r="B1266" s="230" t="s">
        <v>847</v>
      </c>
      <c r="C1266" s="216" t="s">
        <v>28</v>
      </c>
      <c r="D1266" s="216" t="s">
        <v>196</v>
      </c>
      <c r="E1266" s="216">
        <v>350</v>
      </c>
      <c r="F1266" s="219">
        <v>261.36</v>
      </c>
      <c r="G1266" s="220">
        <v>44065</v>
      </c>
      <c r="H1266" s="19" t="s">
        <v>218</v>
      </c>
    </row>
    <row r="1267" spans="1:8" s="289" customFormat="1" x14ac:dyDescent="0.2">
      <c r="A1267" s="216">
        <v>52</v>
      </c>
      <c r="B1267" s="230" t="s">
        <v>848</v>
      </c>
      <c r="C1267" s="216" t="s">
        <v>28</v>
      </c>
      <c r="D1267" s="216" t="s">
        <v>196</v>
      </c>
      <c r="E1267" s="216">
        <v>350</v>
      </c>
      <c r="F1267" s="219">
        <v>270</v>
      </c>
      <c r="G1267" s="220">
        <v>44065</v>
      </c>
      <c r="H1267" s="19" t="s">
        <v>218</v>
      </c>
    </row>
    <row r="1268" spans="1:8" s="289" customFormat="1" x14ac:dyDescent="0.2">
      <c r="A1268" s="216">
        <v>53</v>
      </c>
      <c r="B1268" s="230" t="s">
        <v>849</v>
      </c>
      <c r="C1268" s="216" t="s">
        <v>28</v>
      </c>
      <c r="D1268" s="216" t="s">
        <v>196</v>
      </c>
      <c r="E1268" s="216">
        <v>520</v>
      </c>
      <c r="F1268" s="219">
        <v>540</v>
      </c>
      <c r="G1268" s="220">
        <v>44065</v>
      </c>
      <c r="H1268" s="19" t="s">
        <v>218</v>
      </c>
    </row>
    <row r="1269" spans="1:8" s="289" customFormat="1" x14ac:dyDescent="0.2">
      <c r="A1269" s="216">
        <v>54</v>
      </c>
      <c r="B1269" s="230" t="s">
        <v>850</v>
      </c>
      <c r="C1269" s="216" t="s">
        <v>28</v>
      </c>
      <c r="D1269" s="216" t="s">
        <v>196</v>
      </c>
      <c r="E1269" s="216">
        <v>300</v>
      </c>
      <c r="F1269" s="219">
        <v>222.44</v>
      </c>
      <c r="G1269" s="220">
        <v>44065</v>
      </c>
      <c r="H1269" s="19" t="s">
        <v>218</v>
      </c>
    </row>
    <row r="1270" spans="1:8" s="289" customFormat="1" x14ac:dyDescent="0.2">
      <c r="A1270" s="216">
        <v>55</v>
      </c>
      <c r="B1270" s="230" t="s">
        <v>851</v>
      </c>
      <c r="C1270" s="216" t="s">
        <v>28</v>
      </c>
      <c r="D1270" s="216" t="s">
        <v>196</v>
      </c>
      <c r="E1270" s="216">
        <v>300</v>
      </c>
      <c r="F1270" s="219">
        <v>173.96</v>
      </c>
      <c r="G1270" s="220">
        <v>44065</v>
      </c>
      <c r="H1270" s="19" t="s">
        <v>218</v>
      </c>
    </row>
    <row r="1271" spans="1:8" s="289" customFormat="1" x14ac:dyDescent="0.2">
      <c r="A1271" s="216">
        <v>56</v>
      </c>
      <c r="B1271" s="230" t="s">
        <v>852</v>
      </c>
      <c r="C1271" s="216" t="s">
        <v>28</v>
      </c>
      <c r="D1271" s="216" t="s">
        <v>196</v>
      </c>
      <c r="E1271" s="216">
        <v>300</v>
      </c>
      <c r="F1271" s="219">
        <v>203.81</v>
      </c>
      <c r="G1271" s="220">
        <v>44065</v>
      </c>
      <c r="H1271" s="19" t="s">
        <v>218</v>
      </c>
    </row>
    <row r="1272" spans="1:8" s="289" customFormat="1" x14ac:dyDescent="0.2">
      <c r="A1272" s="216">
        <v>57</v>
      </c>
      <c r="B1272" s="230" t="s">
        <v>853</v>
      </c>
      <c r="C1272" s="216" t="s">
        <v>28</v>
      </c>
      <c r="D1272" s="216" t="s">
        <v>196</v>
      </c>
      <c r="E1272" s="216">
        <v>350</v>
      </c>
      <c r="F1272" s="219">
        <v>460</v>
      </c>
      <c r="G1272" s="220">
        <v>44065</v>
      </c>
      <c r="H1272" s="19" t="s">
        <v>218</v>
      </c>
    </row>
    <row r="1273" spans="1:8" s="289" customFormat="1" x14ac:dyDescent="0.2">
      <c r="A1273" s="216">
        <v>58</v>
      </c>
      <c r="B1273" s="230" t="s">
        <v>854</v>
      </c>
      <c r="C1273" s="216" t="s">
        <v>28</v>
      </c>
      <c r="D1273" s="216" t="s">
        <v>196</v>
      </c>
      <c r="E1273" s="216">
        <v>300</v>
      </c>
      <c r="F1273" s="219">
        <v>225</v>
      </c>
      <c r="G1273" s="220">
        <v>44065</v>
      </c>
      <c r="H1273" s="19" t="s">
        <v>218</v>
      </c>
    </row>
    <row r="1274" spans="1:8" s="289" customFormat="1" x14ac:dyDescent="0.2">
      <c r="A1274" s="216">
        <v>59</v>
      </c>
      <c r="B1274" s="230" t="s">
        <v>855</v>
      </c>
      <c r="C1274" s="216" t="s">
        <v>28</v>
      </c>
      <c r="D1274" s="216" t="s">
        <v>196</v>
      </c>
      <c r="E1274" s="216">
        <v>300</v>
      </c>
      <c r="F1274" s="219">
        <v>209.74</v>
      </c>
      <c r="G1274" s="220">
        <v>44065</v>
      </c>
      <c r="H1274" s="19" t="s">
        <v>218</v>
      </c>
    </row>
    <row r="1275" spans="1:8" s="289" customFormat="1" x14ac:dyDescent="0.2">
      <c r="A1275" s="216">
        <v>60</v>
      </c>
      <c r="B1275" s="230" t="s">
        <v>856</v>
      </c>
      <c r="C1275" s="216" t="s">
        <v>28</v>
      </c>
      <c r="D1275" s="216" t="s">
        <v>196</v>
      </c>
      <c r="E1275" s="216">
        <v>300</v>
      </c>
      <c r="F1275" s="219">
        <v>226.57</v>
      </c>
      <c r="G1275" s="220">
        <v>44065</v>
      </c>
      <c r="H1275" s="19" t="s">
        <v>218</v>
      </c>
    </row>
    <row r="1276" spans="1:8" s="289" customFormat="1" x14ac:dyDescent="0.2">
      <c r="A1276" s="216">
        <v>61</v>
      </c>
      <c r="B1276" s="217" t="s">
        <v>1217</v>
      </c>
      <c r="C1276" s="216" t="s">
        <v>28</v>
      </c>
      <c r="D1276" s="221" t="s">
        <v>199</v>
      </c>
      <c r="E1276" s="216">
        <v>1</v>
      </c>
      <c r="F1276" s="219">
        <v>152.53</v>
      </c>
      <c r="G1276" s="220">
        <v>44065</v>
      </c>
      <c r="H1276" s="19" t="s">
        <v>218</v>
      </c>
    </row>
    <row r="1277" spans="1:8" s="289" customFormat="1" x14ac:dyDescent="0.2">
      <c r="A1277" s="216">
        <v>62</v>
      </c>
      <c r="B1277" s="217" t="s">
        <v>857</v>
      </c>
      <c r="C1277" s="216" t="s">
        <v>28</v>
      </c>
      <c r="D1277" s="221" t="s">
        <v>199</v>
      </c>
      <c r="E1277" s="216">
        <v>1</v>
      </c>
      <c r="F1277" s="219">
        <v>134.06</v>
      </c>
      <c r="G1277" s="220">
        <v>44065</v>
      </c>
      <c r="H1277" s="19" t="s">
        <v>218</v>
      </c>
    </row>
    <row r="1278" spans="1:8" s="289" customFormat="1" x14ac:dyDescent="0.2">
      <c r="A1278" s="216">
        <v>63</v>
      </c>
      <c r="B1278" s="217" t="s">
        <v>858</v>
      </c>
      <c r="C1278" s="216" t="s">
        <v>28</v>
      </c>
      <c r="D1278" s="221" t="s">
        <v>199</v>
      </c>
      <c r="E1278" s="216">
        <v>1</v>
      </c>
      <c r="F1278" s="219">
        <v>126.65</v>
      </c>
      <c r="G1278" s="220">
        <v>44065</v>
      </c>
      <c r="H1278" s="19" t="s">
        <v>218</v>
      </c>
    </row>
    <row r="1279" spans="1:8" s="289" customFormat="1" x14ac:dyDescent="0.2">
      <c r="A1279" s="216">
        <v>64</v>
      </c>
      <c r="B1279" s="217" t="s">
        <v>859</v>
      </c>
      <c r="C1279" s="216" t="s">
        <v>28</v>
      </c>
      <c r="D1279" s="221" t="s">
        <v>199</v>
      </c>
      <c r="E1279" s="216">
        <v>1</v>
      </c>
      <c r="F1279" s="219">
        <v>252.4</v>
      </c>
      <c r="G1279" s="220">
        <v>44065</v>
      </c>
      <c r="H1279" s="19" t="s">
        <v>218</v>
      </c>
    </row>
    <row r="1280" spans="1:8" s="289" customFormat="1" x14ac:dyDescent="0.2">
      <c r="A1280" s="216">
        <v>65</v>
      </c>
      <c r="B1280" s="217" t="s">
        <v>860</v>
      </c>
      <c r="C1280" s="216" t="s">
        <v>28</v>
      </c>
      <c r="D1280" s="221" t="s">
        <v>199</v>
      </c>
      <c r="E1280" s="216">
        <v>1</v>
      </c>
      <c r="F1280" s="219">
        <v>288.92</v>
      </c>
      <c r="G1280" s="220">
        <v>44065</v>
      </c>
      <c r="H1280" s="19" t="s">
        <v>218</v>
      </c>
    </row>
    <row r="1281" spans="1:8" s="289" customFormat="1" x14ac:dyDescent="0.2">
      <c r="A1281" s="216">
        <v>66</v>
      </c>
      <c r="B1281" s="217" t="s">
        <v>861</v>
      </c>
      <c r="C1281" s="216" t="s">
        <v>28</v>
      </c>
      <c r="D1281" s="221" t="s">
        <v>199</v>
      </c>
      <c r="E1281" s="216">
        <v>1</v>
      </c>
      <c r="F1281" s="219">
        <v>280.86</v>
      </c>
      <c r="G1281" s="220">
        <v>44065</v>
      </c>
      <c r="H1281" s="19" t="s">
        <v>218</v>
      </c>
    </row>
    <row r="1282" spans="1:8" s="289" customFormat="1" x14ac:dyDescent="0.2">
      <c r="A1282" s="216">
        <v>67</v>
      </c>
      <c r="B1282" s="217" t="s">
        <v>862</v>
      </c>
      <c r="C1282" s="216" t="s">
        <v>28</v>
      </c>
      <c r="D1282" s="221" t="s">
        <v>199</v>
      </c>
      <c r="E1282" s="221">
        <v>1</v>
      </c>
      <c r="F1282" s="219">
        <v>149.52000000000001</v>
      </c>
      <c r="G1282" s="220">
        <v>44065</v>
      </c>
      <c r="H1282" s="19" t="s">
        <v>218</v>
      </c>
    </row>
    <row r="1283" spans="1:8" s="289" customFormat="1" x14ac:dyDescent="0.2">
      <c r="A1283" s="216">
        <v>68</v>
      </c>
      <c r="B1283" s="217" t="s">
        <v>863</v>
      </c>
      <c r="C1283" s="216" t="s">
        <v>28</v>
      </c>
      <c r="D1283" s="221" t="s">
        <v>189</v>
      </c>
      <c r="E1283" s="221">
        <v>420</v>
      </c>
      <c r="F1283" s="219">
        <v>419.79</v>
      </c>
      <c r="G1283" s="220">
        <v>44065</v>
      </c>
      <c r="H1283" s="19" t="s">
        <v>218</v>
      </c>
    </row>
    <row r="1284" spans="1:8" s="289" customFormat="1" x14ac:dyDescent="0.2">
      <c r="A1284" s="216">
        <v>69</v>
      </c>
      <c r="B1284" s="217" t="s">
        <v>864</v>
      </c>
      <c r="C1284" s="216" t="s">
        <v>28</v>
      </c>
      <c r="D1284" s="221" t="s">
        <v>189</v>
      </c>
      <c r="E1284" s="221">
        <v>40</v>
      </c>
      <c r="F1284" s="219">
        <v>499.7</v>
      </c>
      <c r="G1284" s="220">
        <v>44065</v>
      </c>
      <c r="H1284" s="19" t="s">
        <v>218</v>
      </c>
    </row>
    <row r="1285" spans="1:8" s="289" customFormat="1" x14ac:dyDescent="0.2">
      <c r="A1285" s="216">
        <v>70</v>
      </c>
      <c r="B1285" s="217" t="s">
        <v>865</v>
      </c>
      <c r="C1285" s="216" t="s">
        <v>28</v>
      </c>
      <c r="D1285" s="221" t="s">
        <v>189</v>
      </c>
      <c r="E1285" s="221">
        <v>430</v>
      </c>
      <c r="F1285" s="219">
        <v>447.25</v>
      </c>
      <c r="G1285" s="220">
        <v>44065</v>
      </c>
      <c r="H1285" s="19" t="s">
        <v>218</v>
      </c>
    </row>
    <row r="1286" spans="1:8" s="289" customFormat="1" x14ac:dyDescent="0.2">
      <c r="A1286" s="216">
        <v>71</v>
      </c>
      <c r="B1286" s="217" t="s">
        <v>1218</v>
      </c>
      <c r="C1286" s="216" t="s">
        <v>28</v>
      </c>
      <c r="D1286" s="221" t="s">
        <v>199</v>
      </c>
      <c r="E1286" s="221">
        <v>1</v>
      </c>
      <c r="F1286" s="219">
        <v>2260.8200000000002</v>
      </c>
      <c r="G1286" s="220">
        <v>44065</v>
      </c>
      <c r="H1286" s="19" t="s">
        <v>218</v>
      </c>
    </row>
    <row r="1287" spans="1:8" s="289" customFormat="1" x14ac:dyDescent="0.2">
      <c r="A1287" s="216">
        <v>72</v>
      </c>
      <c r="B1287" s="217" t="s">
        <v>1219</v>
      </c>
      <c r="C1287" s="216" t="s">
        <v>28</v>
      </c>
      <c r="D1287" s="221" t="s">
        <v>199</v>
      </c>
      <c r="E1287" s="221">
        <v>1</v>
      </c>
      <c r="F1287" s="219">
        <v>1030.3499999999999</v>
      </c>
      <c r="G1287" s="220">
        <v>44065</v>
      </c>
      <c r="H1287" s="19" t="s">
        <v>218</v>
      </c>
    </row>
    <row r="1288" spans="1:8" s="289" customFormat="1" x14ac:dyDescent="0.2">
      <c r="A1288" s="216">
        <v>73</v>
      </c>
      <c r="B1288" s="217" t="s">
        <v>866</v>
      </c>
      <c r="C1288" s="216" t="s">
        <v>28</v>
      </c>
      <c r="D1288" s="221" t="s">
        <v>199</v>
      </c>
      <c r="E1288" s="221">
        <v>1</v>
      </c>
      <c r="F1288" s="219">
        <v>24.42</v>
      </c>
      <c r="G1288" s="220">
        <v>44065</v>
      </c>
      <c r="H1288" s="19" t="s">
        <v>218</v>
      </c>
    </row>
    <row r="1289" spans="1:8" s="289" customFormat="1" x14ac:dyDescent="0.2">
      <c r="A1289" s="216">
        <v>74</v>
      </c>
      <c r="B1289" s="217" t="s">
        <v>867</v>
      </c>
      <c r="C1289" s="216" t="s">
        <v>28</v>
      </c>
      <c r="D1289" s="221" t="s">
        <v>199</v>
      </c>
      <c r="E1289" s="221">
        <v>1</v>
      </c>
      <c r="F1289" s="219">
        <v>27.78</v>
      </c>
      <c r="G1289" s="220">
        <v>44065</v>
      </c>
      <c r="H1289" s="19" t="s">
        <v>218</v>
      </c>
    </row>
    <row r="1290" spans="1:8" s="289" customFormat="1" x14ac:dyDescent="0.2">
      <c r="A1290" s="216">
        <v>75</v>
      </c>
      <c r="B1290" s="217" t="s">
        <v>868</v>
      </c>
      <c r="C1290" s="216" t="s">
        <v>28</v>
      </c>
      <c r="D1290" s="221" t="s">
        <v>199</v>
      </c>
      <c r="E1290" s="221">
        <v>1</v>
      </c>
      <c r="F1290" s="219">
        <v>33.58</v>
      </c>
      <c r="G1290" s="220">
        <v>44065</v>
      </c>
      <c r="H1290" s="19" t="s">
        <v>218</v>
      </c>
    </row>
    <row r="1291" spans="1:8" s="289" customFormat="1" x14ac:dyDescent="0.2">
      <c r="A1291" s="216">
        <v>76</v>
      </c>
      <c r="B1291" s="217" t="s">
        <v>869</v>
      </c>
      <c r="C1291" s="216" t="s">
        <v>28</v>
      </c>
      <c r="D1291" s="221" t="s">
        <v>199</v>
      </c>
      <c r="E1291" s="221">
        <v>1</v>
      </c>
      <c r="F1291" s="219">
        <v>27.8</v>
      </c>
      <c r="G1291" s="220">
        <v>44065</v>
      </c>
      <c r="H1291" s="19" t="s">
        <v>218</v>
      </c>
    </row>
    <row r="1292" spans="1:8" s="289" customFormat="1" x14ac:dyDescent="0.2">
      <c r="A1292" s="216">
        <v>77</v>
      </c>
      <c r="B1292" s="217" t="s">
        <v>870</v>
      </c>
      <c r="C1292" s="216" t="s">
        <v>28</v>
      </c>
      <c r="D1292" s="221" t="s">
        <v>199</v>
      </c>
      <c r="E1292" s="221">
        <v>1</v>
      </c>
      <c r="F1292" s="219">
        <v>22.92</v>
      </c>
      <c r="G1292" s="220">
        <v>44065</v>
      </c>
      <c r="H1292" s="19" t="s">
        <v>218</v>
      </c>
    </row>
    <row r="1293" spans="1:8" s="289" customFormat="1" x14ac:dyDescent="0.2">
      <c r="A1293" s="216">
        <v>78</v>
      </c>
      <c r="B1293" s="217" t="s">
        <v>871</v>
      </c>
      <c r="C1293" s="216" t="s">
        <v>28</v>
      </c>
      <c r="D1293" s="221" t="s">
        <v>199</v>
      </c>
      <c r="E1293" s="221">
        <v>1</v>
      </c>
      <c r="F1293" s="219">
        <v>34.69</v>
      </c>
      <c r="G1293" s="220">
        <v>44065</v>
      </c>
      <c r="H1293" s="19" t="s">
        <v>218</v>
      </c>
    </row>
    <row r="1294" spans="1:8" s="289" customFormat="1" x14ac:dyDescent="0.2">
      <c r="A1294" s="216">
        <v>79</v>
      </c>
      <c r="B1294" s="217" t="s">
        <v>872</v>
      </c>
      <c r="C1294" s="216" t="s">
        <v>28</v>
      </c>
      <c r="D1294" s="221" t="s">
        <v>199</v>
      </c>
      <c r="E1294" s="221">
        <v>1</v>
      </c>
      <c r="F1294" s="219">
        <v>40</v>
      </c>
      <c r="G1294" s="220">
        <v>44065</v>
      </c>
      <c r="H1294" s="19" t="s">
        <v>218</v>
      </c>
    </row>
    <row r="1295" spans="1:8" s="289" customFormat="1" x14ac:dyDescent="0.2">
      <c r="A1295" s="216">
        <v>80</v>
      </c>
      <c r="B1295" s="217" t="s">
        <v>873</v>
      </c>
      <c r="C1295" s="216" t="s">
        <v>28</v>
      </c>
      <c r="D1295" s="221" t="s">
        <v>199</v>
      </c>
      <c r="E1295" s="221">
        <v>1</v>
      </c>
      <c r="F1295" s="219">
        <v>40</v>
      </c>
      <c r="G1295" s="220">
        <v>44065</v>
      </c>
      <c r="H1295" s="19" t="s">
        <v>218</v>
      </c>
    </row>
    <row r="1296" spans="1:8" s="289" customFormat="1" x14ac:dyDescent="0.2">
      <c r="A1296" s="216">
        <v>81</v>
      </c>
      <c r="B1296" s="217" t="s">
        <v>874</v>
      </c>
      <c r="C1296" s="216" t="s">
        <v>28</v>
      </c>
      <c r="D1296" s="221" t="s">
        <v>199</v>
      </c>
      <c r="E1296" s="221">
        <v>1</v>
      </c>
      <c r="F1296" s="219">
        <v>40</v>
      </c>
      <c r="G1296" s="220">
        <v>44065</v>
      </c>
      <c r="H1296" s="19" t="s">
        <v>218</v>
      </c>
    </row>
    <row r="1297" spans="1:8" s="289" customFormat="1" x14ac:dyDescent="0.2">
      <c r="A1297" s="216">
        <v>82</v>
      </c>
      <c r="B1297" s="217" t="s">
        <v>875</v>
      </c>
      <c r="C1297" s="216" t="s">
        <v>28</v>
      </c>
      <c r="D1297" s="221" t="s">
        <v>199</v>
      </c>
      <c r="E1297" s="221">
        <v>1</v>
      </c>
      <c r="F1297" s="219">
        <v>40</v>
      </c>
      <c r="G1297" s="220">
        <v>44065</v>
      </c>
      <c r="H1297" s="19" t="s">
        <v>218</v>
      </c>
    </row>
    <row r="1298" spans="1:8" s="289" customFormat="1" x14ac:dyDescent="0.2">
      <c r="A1298" s="216">
        <v>83</v>
      </c>
      <c r="B1298" s="217" t="s">
        <v>876</v>
      </c>
      <c r="C1298" s="216" t="s">
        <v>28</v>
      </c>
      <c r="D1298" s="221" t="s">
        <v>199</v>
      </c>
      <c r="E1298" s="221">
        <v>1</v>
      </c>
      <c r="F1298" s="219">
        <v>40</v>
      </c>
      <c r="G1298" s="220">
        <v>44065</v>
      </c>
      <c r="H1298" s="19" t="s">
        <v>218</v>
      </c>
    </row>
    <row r="1299" spans="1:8" s="289" customFormat="1" x14ac:dyDescent="0.2">
      <c r="A1299" s="216">
        <v>84</v>
      </c>
      <c r="B1299" s="217" t="s">
        <v>877</v>
      </c>
      <c r="C1299" s="216" t="s">
        <v>28</v>
      </c>
      <c r="D1299" s="221" t="s">
        <v>199</v>
      </c>
      <c r="E1299" s="221">
        <v>1</v>
      </c>
      <c r="F1299" s="219">
        <v>40</v>
      </c>
      <c r="G1299" s="220">
        <v>44065</v>
      </c>
      <c r="H1299" s="19" t="s">
        <v>218</v>
      </c>
    </row>
    <row r="1300" spans="1:8" s="289" customFormat="1" x14ac:dyDescent="0.2">
      <c r="A1300" s="216">
        <v>85</v>
      </c>
      <c r="B1300" s="230" t="s">
        <v>1222</v>
      </c>
      <c r="C1300" s="216" t="s">
        <v>28</v>
      </c>
      <c r="D1300" s="216" t="s">
        <v>43</v>
      </c>
      <c r="E1300" s="216">
        <v>1</v>
      </c>
      <c r="F1300" s="219">
        <v>150</v>
      </c>
      <c r="G1300" s="220">
        <v>44065</v>
      </c>
      <c r="H1300" s="19" t="s">
        <v>218</v>
      </c>
    </row>
    <row r="1301" spans="1:8" s="289" customFormat="1" x14ac:dyDescent="0.2">
      <c r="A1301" s="216">
        <v>86</v>
      </c>
      <c r="B1301" s="230" t="s">
        <v>878</v>
      </c>
      <c r="C1301" s="216" t="s">
        <v>28</v>
      </c>
      <c r="D1301" s="216" t="s">
        <v>311</v>
      </c>
      <c r="E1301" s="221">
        <v>1</v>
      </c>
      <c r="F1301" s="219">
        <v>150.72</v>
      </c>
      <c r="G1301" s="220">
        <v>44065</v>
      </c>
      <c r="H1301" s="19" t="s">
        <v>218</v>
      </c>
    </row>
    <row r="1302" spans="1:8" s="289" customFormat="1" x14ac:dyDescent="0.2">
      <c r="A1302" s="216">
        <v>87</v>
      </c>
      <c r="B1302" s="230" t="s">
        <v>879</v>
      </c>
      <c r="C1302" s="216" t="s">
        <v>28</v>
      </c>
      <c r="D1302" s="216" t="s">
        <v>311</v>
      </c>
      <c r="E1302" s="221">
        <v>1</v>
      </c>
      <c r="F1302" s="219">
        <v>156.26</v>
      </c>
      <c r="G1302" s="220">
        <v>44065</v>
      </c>
      <c r="H1302" s="19" t="s">
        <v>218</v>
      </c>
    </row>
    <row r="1303" spans="1:8" s="289" customFormat="1" x14ac:dyDescent="0.2">
      <c r="A1303" s="216">
        <v>88</v>
      </c>
      <c r="B1303" s="230" t="s">
        <v>880</v>
      </c>
      <c r="C1303" s="216" t="s">
        <v>28</v>
      </c>
      <c r="D1303" s="216" t="s">
        <v>311</v>
      </c>
      <c r="E1303" s="221">
        <v>1</v>
      </c>
      <c r="F1303" s="219">
        <v>124.96</v>
      </c>
      <c r="G1303" s="220">
        <v>44065</v>
      </c>
      <c r="H1303" s="19" t="s">
        <v>218</v>
      </c>
    </row>
    <row r="1304" spans="1:8" s="289" customFormat="1" x14ac:dyDescent="0.2">
      <c r="A1304" s="216">
        <v>89</v>
      </c>
      <c r="B1304" s="230" t="s">
        <v>881</v>
      </c>
      <c r="C1304" s="216" t="s">
        <v>28</v>
      </c>
      <c r="D1304" s="216" t="s">
        <v>311</v>
      </c>
      <c r="E1304" s="221">
        <v>1</v>
      </c>
      <c r="F1304" s="219">
        <v>157.72</v>
      </c>
      <c r="G1304" s="220">
        <v>44065</v>
      </c>
      <c r="H1304" s="19" t="s">
        <v>218</v>
      </c>
    </row>
    <row r="1305" spans="1:8" s="289" customFormat="1" x14ac:dyDescent="0.2">
      <c r="A1305" s="216">
        <v>90</v>
      </c>
      <c r="B1305" s="230" t="s">
        <v>882</v>
      </c>
      <c r="C1305" s="216" t="s">
        <v>28</v>
      </c>
      <c r="D1305" s="216" t="s">
        <v>311</v>
      </c>
      <c r="E1305" s="221">
        <v>1</v>
      </c>
      <c r="F1305" s="219">
        <v>159.46</v>
      </c>
      <c r="G1305" s="220">
        <v>44065</v>
      </c>
      <c r="H1305" s="19" t="s">
        <v>218</v>
      </c>
    </row>
    <row r="1306" spans="1:8" s="289" customFormat="1" x14ac:dyDescent="0.2">
      <c r="A1306" s="216">
        <v>91</v>
      </c>
      <c r="B1306" s="230" t="s">
        <v>883</v>
      </c>
      <c r="C1306" s="216" t="s">
        <v>28</v>
      </c>
      <c r="D1306" s="216" t="s">
        <v>196</v>
      </c>
      <c r="E1306" s="216">
        <v>550</v>
      </c>
      <c r="F1306" s="219">
        <v>556</v>
      </c>
      <c r="G1306" s="220">
        <v>44065</v>
      </c>
      <c r="H1306" s="19" t="s">
        <v>218</v>
      </c>
    </row>
    <row r="1307" spans="1:8" s="289" customFormat="1" x14ac:dyDescent="0.2">
      <c r="A1307" s="216">
        <v>92</v>
      </c>
      <c r="B1307" s="230" t="s">
        <v>884</v>
      </c>
      <c r="C1307" s="216" t="s">
        <v>28</v>
      </c>
      <c r="D1307" s="216" t="s">
        <v>196</v>
      </c>
      <c r="E1307" s="216">
        <v>700</v>
      </c>
      <c r="F1307" s="219">
        <v>630</v>
      </c>
      <c r="G1307" s="220">
        <v>44065</v>
      </c>
      <c r="H1307" s="19" t="s">
        <v>218</v>
      </c>
    </row>
    <row r="1308" spans="1:8" s="289" customFormat="1" x14ac:dyDescent="0.2">
      <c r="A1308" s="216">
        <v>93</v>
      </c>
      <c r="B1308" s="230" t="s">
        <v>885</v>
      </c>
      <c r="C1308" s="216" t="s">
        <v>28</v>
      </c>
      <c r="D1308" s="216" t="s">
        <v>196</v>
      </c>
      <c r="E1308" s="216">
        <v>500</v>
      </c>
      <c r="F1308" s="219">
        <v>470</v>
      </c>
      <c r="G1308" s="220">
        <v>44065</v>
      </c>
      <c r="H1308" s="19" t="s">
        <v>218</v>
      </c>
    </row>
    <row r="1309" spans="1:8" s="289" customFormat="1" x14ac:dyDescent="0.2">
      <c r="A1309" s="216">
        <v>94</v>
      </c>
      <c r="B1309" s="230" t="s">
        <v>886</v>
      </c>
      <c r="C1309" s="216" t="s">
        <v>28</v>
      </c>
      <c r="D1309" s="216" t="s">
        <v>196</v>
      </c>
      <c r="E1309" s="216"/>
      <c r="F1309" s="219">
        <v>122.87</v>
      </c>
      <c r="G1309" s="220">
        <v>44065</v>
      </c>
      <c r="H1309" s="19" t="s">
        <v>218</v>
      </c>
    </row>
    <row r="1310" spans="1:8" s="289" customFormat="1" x14ac:dyDescent="0.2">
      <c r="A1310" s="216">
        <v>95</v>
      </c>
      <c r="B1310" s="230" t="s">
        <v>887</v>
      </c>
      <c r="C1310" s="216" t="s">
        <v>28</v>
      </c>
      <c r="D1310" s="216" t="s">
        <v>196</v>
      </c>
      <c r="E1310" s="216">
        <v>600</v>
      </c>
      <c r="F1310" s="219">
        <v>600</v>
      </c>
      <c r="G1310" s="220">
        <v>44065</v>
      </c>
      <c r="H1310" s="19" t="s">
        <v>218</v>
      </c>
    </row>
    <row r="1311" spans="1:8" s="289" customFormat="1" x14ac:dyDescent="0.2">
      <c r="A1311" s="216">
        <v>96</v>
      </c>
      <c r="B1311" s="230" t="s">
        <v>888</v>
      </c>
      <c r="C1311" s="216" t="s">
        <v>28</v>
      </c>
      <c r="D1311" s="216" t="s">
        <v>199</v>
      </c>
      <c r="E1311" s="216">
        <v>1</v>
      </c>
      <c r="F1311" s="219">
        <v>181.09</v>
      </c>
      <c r="G1311" s="220">
        <v>44065</v>
      </c>
      <c r="H1311" s="19" t="s">
        <v>218</v>
      </c>
    </row>
    <row r="1312" spans="1:8" s="289" customFormat="1" x14ac:dyDescent="0.2">
      <c r="A1312" s="216">
        <v>97</v>
      </c>
      <c r="B1312" s="230" t="s">
        <v>889</v>
      </c>
      <c r="C1312" s="216" t="s">
        <v>28</v>
      </c>
      <c r="D1312" s="216" t="s">
        <v>196</v>
      </c>
      <c r="E1312" s="216">
        <v>210</v>
      </c>
      <c r="F1312" s="219">
        <v>117.77</v>
      </c>
      <c r="G1312" s="220">
        <v>44065</v>
      </c>
      <c r="H1312" s="19" t="s">
        <v>218</v>
      </c>
    </row>
    <row r="1313" spans="1:8" s="289" customFormat="1" x14ac:dyDescent="0.2">
      <c r="A1313" s="216">
        <v>98</v>
      </c>
      <c r="B1313" s="230" t="s">
        <v>890</v>
      </c>
      <c r="C1313" s="216" t="s">
        <v>28</v>
      </c>
      <c r="D1313" s="216" t="s">
        <v>199</v>
      </c>
      <c r="E1313" s="216">
        <v>1</v>
      </c>
      <c r="F1313" s="219">
        <v>109.61</v>
      </c>
      <c r="G1313" s="220">
        <v>44065</v>
      </c>
      <c r="H1313" s="19" t="s">
        <v>218</v>
      </c>
    </row>
    <row r="1314" spans="1:8" s="289" customFormat="1" x14ac:dyDescent="0.2">
      <c r="A1314" s="216">
        <v>99</v>
      </c>
      <c r="B1314" s="217" t="s">
        <v>891</v>
      </c>
      <c r="C1314" s="216" t="s">
        <v>28</v>
      </c>
      <c r="D1314" s="221" t="s">
        <v>196</v>
      </c>
      <c r="E1314" s="221">
        <v>10</v>
      </c>
      <c r="F1314" s="219">
        <v>36.89</v>
      </c>
      <c r="G1314" s="220">
        <v>44065</v>
      </c>
      <c r="H1314" s="19" t="s">
        <v>218</v>
      </c>
    </row>
    <row r="1315" spans="1:8" s="289" customFormat="1" x14ac:dyDescent="0.2">
      <c r="A1315" s="216">
        <v>100</v>
      </c>
      <c r="B1315" s="217" t="s">
        <v>892</v>
      </c>
      <c r="C1315" s="216" t="s">
        <v>28</v>
      </c>
      <c r="D1315" s="221" t="s">
        <v>196</v>
      </c>
      <c r="E1315" s="221">
        <v>55</v>
      </c>
      <c r="F1315" s="219">
        <v>212.89</v>
      </c>
      <c r="G1315" s="220">
        <v>44065</v>
      </c>
      <c r="H1315" s="19" t="s">
        <v>218</v>
      </c>
    </row>
    <row r="1316" spans="1:8" s="289" customFormat="1" x14ac:dyDescent="0.2">
      <c r="A1316" s="216">
        <v>101</v>
      </c>
      <c r="B1316" s="217" t="s">
        <v>893</v>
      </c>
      <c r="C1316" s="216" t="s">
        <v>28</v>
      </c>
      <c r="D1316" s="221" t="s">
        <v>199</v>
      </c>
      <c r="E1316" s="221">
        <v>1</v>
      </c>
      <c r="F1316" s="219">
        <v>176.92</v>
      </c>
      <c r="G1316" s="220">
        <v>44065</v>
      </c>
      <c r="H1316" s="19" t="s">
        <v>218</v>
      </c>
    </row>
    <row r="1317" spans="1:8" s="289" customFormat="1" x14ac:dyDescent="0.2">
      <c r="A1317" s="216">
        <v>102</v>
      </c>
      <c r="B1317" s="217" t="s">
        <v>894</v>
      </c>
      <c r="C1317" s="216" t="s">
        <v>28</v>
      </c>
      <c r="D1317" s="221" t="s">
        <v>196</v>
      </c>
      <c r="E1317" s="221" t="s">
        <v>895</v>
      </c>
      <c r="F1317" s="219">
        <v>192.98</v>
      </c>
      <c r="G1317" s="220">
        <v>44065</v>
      </c>
      <c r="H1317" s="19" t="s">
        <v>218</v>
      </c>
    </row>
    <row r="1318" spans="1:8" s="289" customFormat="1" x14ac:dyDescent="0.2">
      <c r="A1318" s="216">
        <v>103</v>
      </c>
      <c r="B1318" s="217" t="s">
        <v>896</v>
      </c>
      <c r="C1318" s="216" t="s">
        <v>28</v>
      </c>
      <c r="D1318" s="216" t="s">
        <v>199</v>
      </c>
      <c r="E1318" s="216">
        <v>1</v>
      </c>
      <c r="F1318" s="219">
        <v>259.33</v>
      </c>
      <c r="G1318" s="220">
        <v>44065</v>
      </c>
      <c r="H1318" s="19" t="s">
        <v>218</v>
      </c>
    </row>
    <row r="1319" spans="1:8" s="289" customFormat="1" x14ac:dyDescent="0.2">
      <c r="A1319" s="216">
        <v>104</v>
      </c>
      <c r="B1319" s="217" t="s">
        <v>897</v>
      </c>
      <c r="C1319" s="216" t="s">
        <v>28</v>
      </c>
      <c r="D1319" s="221" t="s">
        <v>189</v>
      </c>
      <c r="E1319" s="221">
        <v>160</v>
      </c>
      <c r="F1319" s="219">
        <v>150</v>
      </c>
      <c r="G1319" s="220">
        <v>44065</v>
      </c>
      <c r="H1319" s="19" t="s">
        <v>218</v>
      </c>
    </row>
    <row r="1320" spans="1:8" s="289" customFormat="1" x14ac:dyDescent="0.2">
      <c r="A1320" s="216">
        <v>105</v>
      </c>
      <c r="B1320" s="217" t="s">
        <v>898</v>
      </c>
      <c r="C1320" s="216" t="s">
        <v>28</v>
      </c>
      <c r="D1320" s="221" t="s">
        <v>189</v>
      </c>
      <c r="E1320" s="221">
        <v>220</v>
      </c>
      <c r="F1320" s="219">
        <v>215.57</v>
      </c>
      <c r="G1320" s="220">
        <v>44065</v>
      </c>
      <c r="H1320" s="19" t="s">
        <v>218</v>
      </c>
    </row>
    <row r="1321" spans="1:8" s="289" customFormat="1" x14ac:dyDescent="0.2">
      <c r="A1321" s="216">
        <v>106</v>
      </c>
      <c r="B1321" s="230" t="s">
        <v>899</v>
      </c>
      <c r="C1321" s="216" t="s">
        <v>28</v>
      </c>
      <c r="D1321" s="216" t="s">
        <v>199</v>
      </c>
      <c r="E1321" s="216">
        <v>1</v>
      </c>
      <c r="F1321" s="219">
        <v>1000</v>
      </c>
      <c r="G1321" s="220">
        <v>44065</v>
      </c>
      <c r="H1321" s="19" t="s">
        <v>218</v>
      </c>
    </row>
    <row r="1322" spans="1:8" s="289" customFormat="1" x14ac:dyDescent="0.2">
      <c r="A1322" s="216">
        <v>107</v>
      </c>
      <c r="B1322" s="230" t="s">
        <v>900</v>
      </c>
      <c r="C1322" s="216" t="s">
        <v>28</v>
      </c>
      <c r="D1322" s="216" t="s">
        <v>199</v>
      </c>
      <c r="E1322" s="216">
        <v>1</v>
      </c>
      <c r="F1322" s="219">
        <v>1280.33</v>
      </c>
      <c r="G1322" s="220">
        <v>44065</v>
      </c>
      <c r="H1322" s="19" t="s">
        <v>218</v>
      </c>
    </row>
    <row r="1323" spans="1:8" s="289" customFormat="1" x14ac:dyDescent="0.2">
      <c r="A1323" s="216">
        <v>108</v>
      </c>
      <c r="B1323" s="230" t="s">
        <v>901</v>
      </c>
      <c r="C1323" s="216" t="s">
        <v>28</v>
      </c>
      <c r="D1323" s="216" t="s">
        <v>199</v>
      </c>
      <c r="E1323" s="216">
        <v>1</v>
      </c>
      <c r="F1323" s="219">
        <v>671.84</v>
      </c>
      <c r="G1323" s="220">
        <v>44065</v>
      </c>
      <c r="H1323" s="19" t="s">
        <v>218</v>
      </c>
    </row>
    <row r="1324" spans="1:8" s="289" customFormat="1" x14ac:dyDescent="0.2">
      <c r="A1324" s="216">
        <v>109</v>
      </c>
      <c r="B1324" s="230" t="s">
        <v>902</v>
      </c>
      <c r="C1324" s="216" t="s">
        <v>28</v>
      </c>
      <c r="D1324" s="216" t="s">
        <v>189</v>
      </c>
      <c r="E1324" s="216">
        <v>300</v>
      </c>
      <c r="F1324" s="219">
        <v>288.31</v>
      </c>
      <c r="G1324" s="220">
        <v>44065</v>
      </c>
      <c r="H1324" s="19" t="s">
        <v>218</v>
      </c>
    </row>
    <row r="1325" spans="1:8" s="289" customFormat="1" x14ac:dyDescent="0.2">
      <c r="A1325" s="216">
        <v>110</v>
      </c>
      <c r="B1325" s="217" t="s">
        <v>903</v>
      </c>
      <c r="C1325" s="216" t="s">
        <v>28</v>
      </c>
      <c r="D1325" s="216" t="s">
        <v>199</v>
      </c>
      <c r="E1325" s="216">
        <v>1</v>
      </c>
      <c r="F1325" s="219">
        <v>550</v>
      </c>
      <c r="G1325" s="220">
        <v>44065</v>
      </c>
      <c r="H1325" s="19" t="s">
        <v>218</v>
      </c>
    </row>
    <row r="1326" spans="1:8" s="289" customFormat="1" x14ac:dyDescent="0.2">
      <c r="A1326" s="216">
        <v>111</v>
      </c>
      <c r="B1326" s="217" t="s">
        <v>904</v>
      </c>
      <c r="C1326" s="216" t="s">
        <v>28</v>
      </c>
      <c r="D1326" s="216" t="s">
        <v>199</v>
      </c>
      <c r="E1326" s="216">
        <v>1</v>
      </c>
      <c r="F1326" s="219">
        <v>40.090000000000003</v>
      </c>
      <c r="G1326" s="220">
        <v>44065</v>
      </c>
      <c r="H1326" s="19" t="s">
        <v>218</v>
      </c>
    </row>
    <row r="1327" spans="1:8" s="289" customFormat="1" x14ac:dyDescent="0.2">
      <c r="A1327" s="216">
        <v>112</v>
      </c>
      <c r="B1327" s="217" t="s">
        <v>905</v>
      </c>
      <c r="C1327" s="216" t="s">
        <v>28</v>
      </c>
      <c r="D1327" s="216" t="s">
        <v>199</v>
      </c>
      <c r="E1327" s="216">
        <v>1</v>
      </c>
      <c r="F1327" s="219">
        <v>42.26</v>
      </c>
      <c r="G1327" s="220">
        <v>44065</v>
      </c>
      <c r="H1327" s="19" t="s">
        <v>218</v>
      </c>
    </row>
    <row r="1328" spans="1:8" s="289" customFormat="1" x14ac:dyDescent="0.2">
      <c r="A1328" s="216">
        <v>113</v>
      </c>
      <c r="B1328" s="217" t="s">
        <v>906</v>
      </c>
      <c r="C1328" s="216" t="s">
        <v>28</v>
      </c>
      <c r="D1328" s="216" t="s">
        <v>199</v>
      </c>
      <c r="E1328" s="216">
        <v>1</v>
      </c>
      <c r="F1328" s="219">
        <v>29.18</v>
      </c>
      <c r="G1328" s="220">
        <v>44065</v>
      </c>
      <c r="H1328" s="19" t="s">
        <v>218</v>
      </c>
    </row>
    <row r="1329" spans="1:8" s="289" customFormat="1" x14ac:dyDescent="0.2">
      <c r="A1329" s="216">
        <v>114</v>
      </c>
      <c r="B1329" s="217" t="s">
        <v>907</v>
      </c>
      <c r="C1329" s="216" t="s">
        <v>28</v>
      </c>
      <c r="D1329" s="216" t="s">
        <v>199</v>
      </c>
      <c r="E1329" s="216">
        <v>1</v>
      </c>
      <c r="F1329" s="219">
        <v>39.26</v>
      </c>
      <c r="G1329" s="220">
        <v>44065</v>
      </c>
      <c r="H1329" s="19" t="s">
        <v>218</v>
      </c>
    </row>
    <row r="1330" spans="1:8" s="289" customFormat="1" x14ac:dyDescent="0.2">
      <c r="A1330" s="216">
        <v>115</v>
      </c>
      <c r="B1330" s="217" t="s">
        <v>908</v>
      </c>
      <c r="C1330" s="216" t="s">
        <v>28</v>
      </c>
      <c r="D1330" s="216" t="s">
        <v>199</v>
      </c>
      <c r="E1330" s="216">
        <v>1</v>
      </c>
      <c r="F1330" s="219">
        <v>35.450000000000003</v>
      </c>
      <c r="G1330" s="220">
        <v>44065</v>
      </c>
      <c r="H1330" s="19" t="s">
        <v>218</v>
      </c>
    </row>
    <row r="1331" spans="1:8" s="289" customFormat="1" x14ac:dyDescent="0.2">
      <c r="A1331" s="216">
        <v>116</v>
      </c>
      <c r="B1331" s="217" t="s">
        <v>909</v>
      </c>
      <c r="C1331" s="216" t="s">
        <v>28</v>
      </c>
      <c r="D1331" s="216" t="s">
        <v>199</v>
      </c>
      <c r="E1331" s="216">
        <v>1</v>
      </c>
      <c r="F1331" s="219">
        <v>35.299999999999997</v>
      </c>
      <c r="G1331" s="220">
        <v>44065</v>
      </c>
      <c r="H1331" s="19" t="s">
        <v>218</v>
      </c>
    </row>
    <row r="1332" spans="1:8" s="289" customFormat="1" x14ac:dyDescent="0.2">
      <c r="A1332" s="216">
        <v>117</v>
      </c>
      <c r="B1332" s="217" t="s">
        <v>910</v>
      </c>
      <c r="C1332" s="216" t="s">
        <v>28</v>
      </c>
      <c r="D1332" s="216" t="s">
        <v>199</v>
      </c>
      <c r="E1332" s="216">
        <v>1</v>
      </c>
      <c r="F1332" s="219">
        <v>35.21</v>
      </c>
      <c r="G1332" s="220">
        <v>44065</v>
      </c>
      <c r="H1332" s="19" t="s">
        <v>218</v>
      </c>
    </row>
    <row r="1333" spans="1:8" s="289" customFormat="1" x14ac:dyDescent="0.2">
      <c r="A1333" s="216">
        <v>118</v>
      </c>
      <c r="B1333" s="217" t="s">
        <v>911</v>
      </c>
      <c r="C1333" s="216" t="s">
        <v>28</v>
      </c>
      <c r="D1333" s="216" t="s">
        <v>199</v>
      </c>
      <c r="E1333" s="216">
        <v>1</v>
      </c>
      <c r="F1333" s="219">
        <v>35.21</v>
      </c>
      <c r="G1333" s="220">
        <v>44065</v>
      </c>
      <c r="H1333" s="19" t="s">
        <v>218</v>
      </c>
    </row>
    <row r="1334" spans="1:8" s="289" customFormat="1" x14ac:dyDescent="0.2">
      <c r="A1334" s="216">
        <v>119</v>
      </c>
      <c r="B1334" s="217" t="s">
        <v>912</v>
      </c>
      <c r="C1334" s="216" t="s">
        <v>28</v>
      </c>
      <c r="D1334" s="216" t="s">
        <v>199</v>
      </c>
      <c r="E1334" s="216">
        <v>1</v>
      </c>
      <c r="F1334" s="219">
        <v>35.21</v>
      </c>
      <c r="G1334" s="220">
        <v>44065</v>
      </c>
      <c r="H1334" s="19" t="s">
        <v>218</v>
      </c>
    </row>
    <row r="1335" spans="1:8" s="289" customFormat="1" x14ac:dyDescent="0.2">
      <c r="A1335" s="216">
        <v>120</v>
      </c>
      <c r="B1335" s="217" t="s">
        <v>913</v>
      </c>
      <c r="C1335" s="216" t="s">
        <v>28</v>
      </c>
      <c r="D1335" s="216" t="s">
        <v>199</v>
      </c>
      <c r="E1335" s="216">
        <v>1</v>
      </c>
      <c r="F1335" s="219">
        <v>35.21</v>
      </c>
      <c r="G1335" s="220">
        <v>44065</v>
      </c>
      <c r="H1335" s="19" t="s">
        <v>218</v>
      </c>
    </row>
    <row r="1336" spans="1:8" s="289" customFormat="1" x14ac:dyDescent="0.2">
      <c r="A1336" s="216">
        <v>121</v>
      </c>
      <c r="B1336" s="217" t="s">
        <v>914</v>
      </c>
      <c r="C1336" s="216" t="s">
        <v>28</v>
      </c>
      <c r="D1336" s="216" t="s">
        <v>199</v>
      </c>
      <c r="E1336" s="216">
        <v>1</v>
      </c>
      <c r="F1336" s="219">
        <v>89.75</v>
      </c>
      <c r="G1336" s="220">
        <v>44065</v>
      </c>
      <c r="H1336" s="19" t="s">
        <v>218</v>
      </c>
    </row>
    <row r="1337" spans="1:8" s="289" customFormat="1" x14ac:dyDescent="0.2">
      <c r="A1337" s="216">
        <v>122</v>
      </c>
      <c r="B1337" s="217" t="s">
        <v>915</v>
      </c>
      <c r="C1337" s="216" t="s">
        <v>28</v>
      </c>
      <c r="D1337" s="216" t="s">
        <v>199</v>
      </c>
      <c r="E1337" s="216">
        <v>1</v>
      </c>
      <c r="F1337" s="219">
        <v>46.31</v>
      </c>
      <c r="G1337" s="220">
        <v>44065</v>
      </c>
      <c r="H1337" s="19" t="s">
        <v>218</v>
      </c>
    </row>
    <row r="1338" spans="1:8" s="289" customFormat="1" x14ac:dyDescent="0.2">
      <c r="A1338" s="216">
        <v>123</v>
      </c>
      <c r="B1338" s="217" t="s">
        <v>916</v>
      </c>
      <c r="C1338" s="216" t="s">
        <v>28</v>
      </c>
      <c r="D1338" s="216" t="s">
        <v>199</v>
      </c>
      <c r="E1338" s="216">
        <v>1</v>
      </c>
      <c r="F1338" s="219">
        <v>88.39</v>
      </c>
      <c r="G1338" s="220">
        <v>44065</v>
      </c>
      <c r="H1338" s="19" t="s">
        <v>218</v>
      </c>
    </row>
    <row r="1339" spans="1:8" s="289" customFormat="1" x14ac:dyDescent="0.2">
      <c r="A1339" s="216">
        <v>124</v>
      </c>
      <c r="B1339" s="230" t="s">
        <v>917</v>
      </c>
      <c r="C1339" s="216" t="s">
        <v>28</v>
      </c>
      <c r="D1339" s="216" t="s">
        <v>311</v>
      </c>
      <c r="E1339" s="221">
        <v>1</v>
      </c>
      <c r="F1339" s="219">
        <v>122.47</v>
      </c>
      <c r="G1339" s="220">
        <v>44065</v>
      </c>
      <c r="H1339" s="19" t="s">
        <v>218</v>
      </c>
    </row>
    <row r="1340" spans="1:8" s="289" customFormat="1" x14ac:dyDescent="0.2">
      <c r="A1340" s="216">
        <v>125</v>
      </c>
      <c r="B1340" s="230" t="s">
        <v>918</v>
      </c>
      <c r="C1340" s="216" t="s">
        <v>28</v>
      </c>
      <c r="D1340" s="216" t="s">
        <v>311</v>
      </c>
      <c r="E1340" s="221">
        <v>1</v>
      </c>
      <c r="F1340" s="219">
        <v>123.29</v>
      </c>
      <c r="G1340" s="220">
        <v>44065</v>
      </c>
      <c r="H1340" s="19" t="s">
        <v>218</v>
      </c>
    </row>
    <row r="1341" spans="1:8" s="289" customFormat="1" x14ac:dyDescent="0.2">
      <c r="A1341" s="216">
        <v>126</v>
      </c>
      <c r="B1341" s="230" t="s">
        <v>919</v>
      </c>
      <c r="C1341" s="216" t="s">
        <v>28</v>
      </c>
      <c r="D1341" s="216" t="s">
        <v>311</v>
      </c>
      <c r="E1341" s="221">
        <v>1</v>
      </c>
      <c r="F1341" s="219">
        <v>124.71</v>
      </c>
      <c r="G1341" s="220">
        <v>44065</v>
      </c>
      <c r="H1341" s="19" t="s">
        <v>218</v>
      </c>
    </row>
    <row r="1342" spans="1:8" s="289" customFormat="1" x14ac:dyDescent="0.2">
      <c r="A1342" s="216">
        <v>127</v>
      </c>
      <c r="B1342" s="230" t="s">
        <v>920</v>
      </c>
      <c r="C1342" s="216" t="s">
        <v>28</v>
      </c>
      <c r="D1342" s="216" t="s">
        <v>311</v>
      </c>
      <c r="E1342" s="221">
        <v>1</v>
      </c>
      <c r="F1342" s="219">
        <v>123.36</v>
      </c>
      <c r="G1342" s="220">
        <v>44065</v>
      </c>
      <c r="H1342" s="19" t="s">
        <v>218</v>
      </c>
    </row>
    <row r="1343" spans="1:8" s="289" customFormat="1" x14ac:dyDescent="0.2">
      <c r="A1343" s="216">
        <v>128</v>
      </c>
      <c r="B1343" s="230" t="s">
        <v>921</v>
      </c>
      <c r="C1343" s="216" t="s">
        <v>28</v>
      </c>
      <c r="D1343" s="216" t="s">
        <v>196</v>
      </c>
      <c r="E1343" s="216">
        <v>400</v>
      </c>
      <c r="F1343" s="219">
        <v>266</v>
      </c>
      <c r="G1343" s="220">
        <v>44065</v>
      </c>
      <c r="H1343" s="19" t="s">
        <v>218</v>
      </c>
    </row>
    <row r="1344" spans="1:8" s="289" customFormat="1" x14ac:dyDescent="0.2">
      <c r="A1344" s="216">
        <v>129</v>
      </c>
      <c r="B1344" s="230" t="s">
        <v>922</v>
      </c>
      <c r="C1344" s="216" t="s">
        <v>28</v>
      </c>
      <c r="D1344" s="216" t="s">
        <v>196</v>
      </c>
      <c r="E1344" s="216">
        <v>500</v>
      </c>
      <c r="F1344" s="219">
        <v>373</v>
      </c>
      <c r="G1344" s="220">
        <v>44065</v>
      </c>
      <c r="H1344" s="19" t="s">
        <v>218</v>
      </c>
    </row>
    <row r="1345" spans="1:8" s="289" customFormat="1" x14ac:dyDescent="0.2">
      <c r="A1345" s="216">
        <v>130</v>
      </c>
      <c r="B1345" s="230" t="s">
        <v>923</v>
      </c>
      <c r="C1345" s="216" t="s">
        <v>28</v>
      </c>
      <c r="D1345" s="216" t="s">
        <v>196</v>
      </c>
      <c r="E1345" s="216">
        <v>750</v>
      </c>
      <c r="F1345" s="219">
        <v>600</v>
      </c>
      <c r="G1345" s="220">
        <v>44065</v>
      </c>
      <c r="H1345" s="19" t="s">
        <v>218</v>
      </c>
    </row>
    <row r="1346" spans="1:8" s="289" customFormat="1" x14ac:dyDescent="0.2">
      <c r="A1346" s="216">
        <v>131</v>
      </c>
      <c r="B1346" s="230" t="s">
        <v>924</v>
      </c>
      <c r="C1346" s="216" t="s">
        <v>28</v>
      </c>
      <c r="D1346" s="216" t="s">
        <v>196</v>
      </c>
      <c r="E1346" s="216">
        <v>200</v>
      </c>
      <c r="F1346" s="219">
        <v>475</v>
      </c>
      <c r="G1346" s="220">
        <v>44065</v>
      </c>
      <c r="H1346" s="19" t="s">
        <v>218</v>
      </c>
    </row>
    <row r="1347" spans="1:8" s="289" customFormat="1" x14ac:dyDescent="0.2">
      <c r="A1347" s="216">
        <v>132</v>
      </c>
      <c r="B1347" s="230" t="s">
        <v>925</v>
      </c>
      <c r="C1347" s="216" t="s">
        <v>28</v>
      </c>
      <c r="D1347" s="216" t="s">
        <v>311</v>
      </c>
      <c r="E1347" s="221">
        <v>1</v>
      </c>
      <c r="F1347" s="219">
        <v>35.01</v>
      </c>
      <c r="G1347" s="220">
        <v>44065</v>
      </c>
      <c r="H1347" s="19" t="s">
        <v>218</v>
      </c>
    </row>
    <row r="1348" spans="1:8" s="289" customFormat="1" x14ac:dyDescent="0.2">
      <c r="A1348" s="216">
        <v>133</v>
      </c>
      <c r="B1348" s="230" t="s">
        <v>926</v>
      </c>
      <c r="C1348" s="216" t="s">
        <v>28</v>
      </c>
      <c r="D1348" s="216" t="s">
        <v>311</v>
      </c>
      <c r="E1348" s="221">
        <v>1</v>
      </c>
      <c r="F1348" s="219">
        <v>51.78</v>
      </c>
      <c r="G1348" s="220">
        <v>44065</v>
      </c>
      <c r="H1348" s="19" t="s">
        <v>218</v>
      </c>
    </row>
    <row r="1349" spans="1:8" s="289" customFormat="1" x14ac:dyDescent="0.2">
      <c r="A1349" s="216">
        <v>134</v>
      </c>
      <c r="B1349" s="230" t="s">
        <v>927</v>
      </c>
      <c r="C1349" s="216" t="s">
        <v>28</v>
      </c>
      <c r="D1349" s="216" t="s">
        <v>311</v>
      </c>
      <c r="E1349" s="221">
        <v>1</v>
      </c>
      <c r="F1349" s="219">
        <v>153.57</v>
      </c>
      <c r="G1349" s="220">
        <v>44065</v>
      </c>
      <c r="H1349" s="19" t="s">
        <v>218</v>
      </c>
    </row>
    <row r="1350" spans="1:8" s="289" customFormat="1" x14ac:dyDescent="0.2">
      <c r="A1350" s="216">
        <v>135</v>
      </c>
      <c r="B1350" s="230" t="s">
        <v>928</v>
      </c>
      <c r="C1350" s="216" t="s">
        <v>28</v>
      </c>
      <c r="D1350" s="216" t="s">
        <v>311</v>
      </c>
      <c r="E1350" s="221">
        <v>1</v>
      </c>
      <c r="F1350" s="219">
        <v>167.29</v>
      </c>
      <c r="G1350" s="220">
        <v>44065</v>
      </c>
      <c r="H1350" s="19" t="s">
        <v>218</v>
      </c>
    </row>
    <row r="1351" spans="1:8" s="289" customFormat="1" x14ac:dyDescent="0.2">
      <c r="A1351" s="216">
        <v>136</v>
      </c>
      <c r="B1351" s="230" t="s">
        <v>929</v>
      </c>
      <c r="C1351" s="216" t="s">
        <v>28</v>
      </c>
      <c r="D1351" s="216" t="s">
        <v>311</v>
      </c>
      <c r="E1351" s="221">
        <v>1</v>
      </c>
      <c r="F1351" s="219">
        <v>146.61000000000001</v>
      </c>
      <c r="G1351" s="220">
        <v>44065</v>
      </c>
      <c r="H1351" s="19" t="s">
        <v>218</v>
      </c>
    </row>
    <row r="1352" spans="1:8" s="289" customFormat="1" x14ac:dyDescent="0.2">
      <c r="A1352" s="216">
        <v>137</v>
      </c>
      <c r="B1352" s="230" t="s">
        <v>930</v>
      </c>
      <c r="C1352" s="216" t="s">
        <v>28</v>
      </c>
      <c r="D1352" s="216" t="s">
        <v>199</v>
      </c>
      <c r="E1352" s="216">
        <v>1</v>
      </c>
      <c r="F1352" s="219">
        <v>1393.34</v>
      </c>
      <c r="G1352" s="220">
        <v>44065</v>
      </c>
      <c r="H1352" s="19" t="s">
        <v>218</v>
      </c>
    </row>
    <row r="1353" spans="1:8" s="289" customFormat="1" x14ac:dyDescent="0.2">
      <c r="A1353" s="216">
        <v>138</v>
      </c>
      <c r="B1353" s="230" t="s">
        <v>931</v>
      </c>
      <c r="C1353" s="216" t="s">
        <v>28</v>
      </c>
      <c r="D1353" s="216" t="s">
        <v>196</v>
      </c>
      <c r="E1353" s="216">
        <v>540</v>
      </c>
      <c r="F1353" s="219">
        <v>405</v>
      </c>
      <c r="G1353" s="220">
        <v>44065</v>
      </c>
      <c r="H1353" s="19" t="s">
        <v>218</v>
      </c>
    </row>
    <row r="1354" spans="1:8" s="289" customFormat="1" x14ac:dyDescent="0.2">
      <c r="A1354" s="216">
        <v>139</v>
      </c>
      <c r="B1354" s="230" t="s">
        <v>932</v>
      </c>
      <c r="C1354" s="216" t="s">
        <v>28</v>
      </c>
      <c r="D1354" s="216" t="s">
        <v>196</v>
      </c>
      <c r="E1354" s="216">
        <v>300</v>
      </c>
      <c r="F1354" s="219">
        <v>112.84</v>
      </c>
      <c r="G1354" s="220">
        <v>44065</v>
      </c>
      <c r="H1354" s="19" t="s">
        <v>218</v>
      </c>
    </row>
    <row r="1355" spans="1:8" s="289" customFormat="1" x14ac:dyDescent="0.2">
      <c r="A1355" s="216">
        <v>140</v>
      </c>
      <c r="B1355" s="230" t="s">
        <v>933</v>
      </c>
      <c r="C1355" s="216" t="s">
        <v>28</v>
      </c>
      <c r="D1355" s="216" t="s">
        <v>196</v>
      </c>
      <c r="E1355" s="216">
        <v>250</v>
      </c>
      <c r="F1355" s="219">
        <v>239.34</v>
      </c>
      <c r="G1355" s="220">
        <v>44065</v>
      </c>
      <c r="H1355" s="19" t="s">
        <v>218</v>
      </c>
    </row>
    <row r="1356" spans="1:8" s="289" customFormat="1" x14ac:dyDescent="0.2">
      <c r="A1356" s="216">
        <v>141</v>
      </c>
      <c r="B1356" s="230" t="s">
        <v>934</v>
      </c>
      <c r="C1356" s="216" t="s">
        <v>28</v>
      </c>
      <c r="D1356" s="216" t="s">
        <v>196</v>
      </c>
      <c r="E1356" s="216">
        <v>300</v>
      </c>
      <c r="F1356" s="219">
        <v>224.79</v>
      </c>
      <c r="G1356" s="220">
        <v>44065</v>
      </c>
      <c r="H1356" s="19" t="s">
        <v>218</v>
      </c>
    </row>
    <row r="1357" spans="1:8" s="289" customFormat="1" x14ac:dyDescent="0.2">
      <c r="A1357" s="216">
        <v>142</v>
      </c>
      <c r="B1357" s="217" t="s">
        <v>935</v>
      </c>
      <c r="C1357" s="216" t="s">
        <v>28</v>
      </c>
      <c r="D1357" s="221" t="s">
        <v>196</v>
      </c>
      <c r="E1357" s="216">
        <v>27</v>
      </c>
      <c r="F1357" s="219">
        <v>106</v>
      </c>
      <c r="G1357" s="220">
        <v>44065</v>
      </c>
      <c r="H1357" s="19" t="s">
        <v>218</v>
      </c>
    </row>
    <row r="1358" spans="1:8" s="289" customFormat="1" x14ac:dyDescent="0.2">
      <c r="A1358" s="216">
        <v>143</v>
      </c>
      <c r="B1358" s="217" t="s">
        <v>936</v>
      </c>
      <c r="C1358" s="216" t="s">
        <v>28</v>
      </c>
      <c r="D1358" s="221" t="s">
        <v>196</v>
      </c>
      <c r="E1358" s="216">
        <v>27</v>
      </c>
      <c r="F1358" s="219">
        <v>106</v>
      </c>
      <c r="G1358" s="220">
        <v>44065</v>
      </c>
      <c r="H1358" s="19" t="s">
        <v>218</v>
      </c>
    </row>
    <row r="1359" spans="1:8" s="289" customFormat="1" x14ac:dyDescent="0.2">
      <c r="A1359" s="216">
        <v>144</v>
      </c>
      <c r="B1359" s="217" t="s">
        <v>937</v>
      </c>
      <c r="C1359" s="216" t="s">
        <v>28</v>
      </c>
      <c r="D1359" s="221" t="s">
        <v>196</v>
      </c>
      <c r="E1359" s="216">
        <v>27</v>
      </c>
      <c r="F1359" s="219">
        <v>106</v>
      </c>
      <c r="G1359" s="220">
        <v>44065</v>
      </c>
      <c r="H1359" s="19" t="s">
        <v>218</v>
      </c>
    </row>
    <row r="1360" spans="1:8" s="289" customFormat="1" x14ac:dyDescent="0.2">
      <c r="A1360" s="216">
        <v>145</v>
      </c>
      <c r="B1360" s="217" t="s">
        <v>938</v>
      </c>
      <c r="C1360" s="216" t="s">
        <v>28</v>
      </c>
      <c r="D1360" s="221" t="s">
        <v>196</v>
      </c>
      <c r="E1360" s="216">
        <v>27</v>
      </c>
      <c r="F1360" s="219">
        <v>106</v>
      </c>
      <c r="G1360" s="220">
        <v>44065</v>
      </c>
      <c r="H1360" s="19" t="s">
        <v>218</v>
      </c>
    </row>
    <row r="1361" spans="1:8" s="289" customFormat="1" x14ac:dyDescent="0.2">
      <c r="A1361" s="216">
        <v>146</v>
      </c>
      <c r="B1361" s="217" t="s">
        <v>939</v>
      </c>
      <c r="C1361" s="216" t="s">
        <v>28</v>
      </c>
      <c r="D1361" s="221" t="s">
        <v>196</v>
      </c>
      <c r="E1361" s="216">
        <v>27</v>
      </c>
      <c r="F1361" s="219">
        <v>106</v>
      </c>
      <c r="G1361" s="220">
        <v>44065</v>
      </c>
      <c r="H1361" s="19" t="s">
        <v>218</v>
      </c>
    </row>
    <row r="1362" spans="1:8" s="289" customFormat="1" x14ac:dyDescent="0.2">
      <c r="A1362" s="216">
        <v>147</v>
      </c>
      <c r="B1362" s="230" t="s">
        <v>1220</v>
      </c>
      <c r="C1362" s="216" t="s">
        <v>28</v>
      </c>
      <c r="D1362" s="216" t="s">
        <v>199</v>
      </c>
      <c r="E1362" s="216">
        <v>1</v>
      </c>
      <c r="F1362" s="219">
        <v>173.53</v>
      </c>
      <c r="G1362" s="220">
        <v>44065</v>
      </c>
      <c r="H1362" s="19" t="s">
        <v>218</v>
      </c>
    </row>
    <row r="1363" spans="1:8" s="289" customFormat="1" x14ac:dyDescent="0.2">
      <c r="A1363" s="216">
        <v>148</v>
      </c>
      <c r="B1363" s="217" t="s">
        <v>940</v>
      </c>
      <c r="C1363" s="216" t="s">
        <v>28</v>
      </c>
      <c r="D1363" s="216" t="s">
        <v>199</v>
      </c>
      <c r="E1363" s="216">
        <v>1</v>
      </c>
      <c r="F1363" s="219">
        <v>190.42</v>
      </c>
      <c r="G1363" s="220">
        <v>44065</v>
      </c>
      <c r="H1363" s="19" t="s">
        <v>218</v>
      </c>
    </row>
    <row r="1364" spans="1:8" s="289" customFormat="1" x14ac:dyDescent="0.2">
      <c r="A1364" s="216">
        <v>149</v>
      </c>
      <c r="B1364" s="217" t="s">
        <v>941</v>
      </c>
      <c r="C1364" s="216" t="s">
        <v>28</v>
      </c>
      <c r="D1364" s="216" t="s">
        <v>199</v>
      </c>
      <c r="E1364" s="216">
        <v>1</v>
      </c>
      <c r="F1364" s="219">
        <v>112.72</v>
      </c>
      <c r="G1364" s="220">
        <v>44065</v>
      </c>
      <c r="H1364" s="19" t="s">
        <v>218</v>
      </c>
    </row>
    <row r="1365" spans="1:8" s="289" customFormat="1" x14ac:dyDescent="0.2">
      <c r="A1365" s="216">
        <v>150</v>
      </c>
      <c r="B1365" s="217" t="s">
        <v>942</v>
      </c>
      <c r="C1365" s="216" t="s">
        <v>28</v>
      </c>
      <c r="D1365" s="216" t="s">
        <v>199</v>
      </c>
      <c r="E1365" s="216">
        <v>1</v>
      </c>
      <c r="F1365" s="219">
        <v>40</v>
      </c>
      <c r="G1365" s="220">
        <v>44065</v>
      </c>
      <c r="H1365" s="19" t="s">
        <v>218</v>
      </c>
    </row>
    <row r="1366" spans="1:8" s="289" customFormat="1" x14ac:dyDescent="0.2">
      <c r="A1366" s="216">
        <v>151</v>
      </c>
      <c r="B1366" s="217" t="s">
        <v>943</v>
      </c>
      <c r="C1366" s="216" t="s">
        <v>28</v>
      </c>
      <c r="D1366" s="216" t="s">
        <v>199</v>
      </c>
      <c r="E1366" s="216">
        <v>1</v>
      </c>
      <c r="F1366" s="219">
        <v>344.57</v>
      </c>
      <c r="G1366" s="220">
        <v>44065</v>
      </c>
      <c r="H1366" s="19" t="s">
        <v>218</v>
      </c>
    </row>
    <row r="1367" spans="1:8" s="289" customFormat="1" x14ac:dyDescent="0.2">
      <c r="A1367" s="216">
        <v>152</v>
      </c>
      <c r="B1367" s="217" t="s">
        <v>944</v>
      </c>
      <c r="C1367" s="216" t="s">
        <v>28</v>
      </c>
      <c r="D1367" s="216" t="s">
        <v>311</v>
      </c>
      <c r="E1367" s="221">
        <v>1</v>
      </c>
      <c r="F1367" s="219">
        <v>127.9</v>
      </c>
      <c r="G1367" s="220">
        <v>44065</v>
      </c>
      <c r="H1367" s="19" t="s">
        <v>218</v>
      </c>
    </row>
    <row r="1368" spans="1:8" s="289" customFormat="1" x14ac:dyDescent="0.2">
      <c r="A1368" s="216">
        <v>153</v>
      </c>
      <c r="B1368" s="217" t="s">
        <v>945</v>
      </c>
      <c r="C1368" s="216" t="s">
        <v>28</v>
      </c>
      <c r="D1368" s="221" t="s">
        <v>199</v>
      </c>
      <c r="E1368" s="221">
        <v>1</v>
      </c>
      <c r="F1368" s="219">
        <v>162.35</v>
      </c>
      <c r="G1368" s="220">
        <v>44065</v>
      </c>
      <c r="H1368" s="19" t="s">
        <v>218</v>
      </c>
    </row>
    <row r="1369" spans="1:8" s="289" customFormat="1" x14ac:dyDescent="0.2">
      <c r="A1369" s="216">
        <v>154</v>
      </c>
      <c r="B1369" s="217" t="s">
        <v>946</v>
      </c>
      <c r="C1369" s="216" t="s">
        <v>28</v>
      </c>
      <c r="D1369" s="216" t="s">
        <v>199</v>
      </c>
      <c r="E1369" s="216">
        <v>1</v>
      </c>
      <c r="F1369" s="219">
        <v>259.31</v>
      </c>
      <c r="G1369" s="220">
        <v>44065</v>
      </c>
      <c r="H1369" s="19" t="s">
        <v>218</v>
      </c>
    </row>
    <row r="1370" spans="1:8" s="289" customFormat="1" x14ac:dyDescent="0.2">
      <c r="A1370" s="216">
        <v>155</v>
      </c>
      <c r="B1370" s="217" t="s">
        <v>947</v>
      </c>
      <c r="C1370" s="216" t="s">
        <v>28</v>
      </c>
      <c r="D1370" s="221" t="s">
        <v>196</v>
      </c>
      <c r="E1370" s="221">
        <v>11</v>
      </c>
      <c r="F1370" s="219">
        <v>75.260000000000005</v>
      </c>
      <c r="G1370" s="220">
        <v>44065</v>
      </c>
      <c r="H1370" s="19" t="s">
        <v>218</v>
      </c>
    </row>
    <row r="1371" spans="1:8" s="289" customFormat="1" x14ac:dyDescent="0.2">
      <c r="A1371" s="216">
        <v>156</v>
      </c>
      <c r="B1371" s="217" t="s">
        <v>948</v>
      </c>
      <c r="C1371" s="216" t="s">
        <v>28</v>
      </c>
      <c r="D1371" s="216" t="s">
        <v>199</v>
      </c>
      <c r="E1371" s="216">
        <v>1</v>
      </c>
      <c r="F1371" s="219">
        <v>64.98</v>
      </c>
      <c r="G1371" s="220">
        <v>44065</v>
      </c>
      <c r="H1371" s="19" t="s">
        <v>218</v>
      </c>
    </row>
    <row r="1372" spans="1:8" s="289" customFormat="1" x14ac:dyDescent="0.2">
      <c r="A1372" s="216">
        <v>157</v>
      </c>
      <c r="B1372" s="217" t="s">
        <v>949</v>
      </c>
      <c r="C1372" s="216" t="s">
        <v>28</v>
      </c>
      <c r="D1372" s="216" t="s">
        <v>199</v>
      </c>
      <c r="E1372" s="216">
        <v>1</v>
      </c>
      <c r="F1372" s="219">
        <v>112.55</v>
      </c>
      <c r="G1372" s="220">
        <v>44065</v>
      </c>
      <c r="H1372" s="19" t="s">
        <v>218</v>
      </c>
    </row>
    <row r="1373" spans="1:8" s="289" customFormat="1" x14ac:dyDescent="0.2">
      <c r="A1373" s="216">
        <v>158</v>
      </c>
      <c r="B1373" s="217" t="s">
        <v>950</v>
      </c>
      <c r="C1373" s="216" t="s">
        <v>28</v>
      </c>
      <c r="D1373" s="221" t="s">
        <v>189</v>
      </c>
      <c r="E1373" s="221">
        <v>240</v>
      </c>
      <c r="F1373" s="219">
        <v>230.96</v>
      </c>
      <c r="G1373" s="220">
        <v>44065</v>
      </c>
      <c r="H1373" s="19" t="s">
        <v>218</v>
      </c>
    </row>
    <row r="1374" spans="1:8" s="289" customFormat="1" x14ac:dyDescent="0.2">
      <c r="A1374" s="216">
        <v>159</v>
      </c>
      <c r="B1374" s="230" t="s">
        <v>951</v>
      </c>
      <c r="C1374" s="216" t="s">
        <v>28</v>
      </c>
      <c r="D1374" s="216" t="s">
        <v>311</v>
      </c>
      <c r="E1374" s="221">
        <v>1</v>
      </c>
      <c r="F1374" s="219">
        <v>122.47</v>
      </c>
      <c r="G1374" s="220">
        <v>44065</v>
      </c>
      <c r="H1374" s="19" t="s">
        <v>218</v>
      </c>
    </row>
    <row r="1375" spans="1:8" s="289" customFormat="1" x14ac:dyDescent="0.2">
      <c r="A1375" s="216">
        <v>160</v>
      </c>
      <c r="B1375" s="230" t="s">
        <v>952</v>
      </c>
      <c r="C1375" s="216" t="s">
        <v>28</v>
      </c>
      <c r="D1375" s="216" t="s">
        <v>311</v>
      </c>
      <c r="E1375" s="221">
        <v>1</v>
      </c>
      <c r="F1375" s="219">
        <v>123.67</v>
      </c>
      <c r="G1375" s="220">
        <v>44065</v>
      </c>
      <c r="H1375" s="19" t="s">
        <v>218</v>
      </c>
    </row>
    <row r="1376" spans="1:8" s="289" customFormat="1" x14ac:dyDescent="0.2">
      <c r="A1376" s="216">
        <v>161</v>
      </c>
      <c r="B1376" s="230" t="s">
        <v>953</v>
      </c>
      <c r="C1376" s="216" t="s">
        <v>28</v>
      </c>
      <c r="D1376" s="216" t="s">
        <v>311</v>
      </c>
      <c r="E1376" s="221">
        <v>1</v>
      </c>
      <c r="F1376" s="219">
        <v>122.47</v>
      </c>
      <c r="G1376" s="220">
        <v>44065</v>
      </c>
      <c r="H1376" s="19" t="s">
        <v>218</v>
      </c>
    </row>
    <row r="1377" spans="1:8" s="289" customFormat="1" x14ac:dyDescent="0.2">
      <c r="A1377" s="216">
        <v>162</v>
      </c>
      <c r="B1377" s="230" t="s">
        <v>954</v>
      </c>
      <c r="C1377" s="216" t="s">
        <v>28</v>
      </c>
      <c r="D1377" s="216" t="s">
        <v>199</v>
      </c>
      <c r="E1377" s="216">
        <v>1</v>
      </c>
      <c r="F1377" s="219">
        <v>5287.02</v>
      </c>
      <c r="G1377" s="220">
        <v>44065</v>
      </c>
      <c r="H1377" s="19" t="s">
        <v>218</v>
      </c>
    </row>
    <row r="1378" spans="1:8" s="289" customFormat="1" x14ac:dyDescent="0.2">
      <c r="A1378" s="216">
        <v>163</v>
      </c>
      <c r="B1378" s="230" t="s">
        <v>955</v>
      </c>
      <c r="C1378" s="216" t="s">
        <v>28</v>
      </c>
      <c r="D1378" s="216" t="s">
        <v>199</v>
      </c>
      <c r="E1378" s="216">
        <v>1</v>
      </c>
      <c r="F1378" s="219">
        <v>1249.3900000000001</v>
      </c>
      <c r="G1378" s="220">
        <v>44065</v>
      </c>
      <c r="H1378" s="19" t="s">
        <v>218</v>
      </c>
    </row>
    <row r="1379" spans="1:8" s="289" customFormat="1" x14ac:dyDescent="0.2">
      <c r="A1379" s="216">
        <v>164</v>
      </c>
      <c r="B1379" s="230" t="s">
        <v>956</v>
      </c>
      <c r="C1379" s="216" t="s">
        <v>28</v>
      </c>
      <c r="D1379" s="216" t="s">
        <v>196</v>
      </c>
      <c r="E1379" s="221">
        <v>150</v>
      </c>
      <c r="F1379" s="219">
        <v>150</v>
      </c>
      <c r="G1379" s="220">
        <v>44065</v>
      </c>
      <c r="H1379" s="19" t="s">
        <v>218</v>
      </c>
    </row>
    <row r="1380" spans="1:8" s="289" customFormat="1" x14ac:dyDescent="0.2">
      <c r="A1380" s="216">
        <v>165</v>
      </c>
      <c r="B1380" s="230" t="s">
        <v>957</v>
      </c>
      <c r="C1380" s="216" t="s">
        <v>28</v>
      </c>
      <c r="D1380" s="216" t="s">
        <v>196</v>
      </c>
      <c r="E1380" s="221">
        <v>150</v>
      </c>
      <c r="F1380" s="219">
        <v>150</v>
      </c>
      <c r="G1380" s="220">
        <v>44065</v>
      </c>
      <c r="H1380" s="19" t="s">
        <v>218</v>
      </c>
    </row>
    <row r="1381" spans="1:8" s="289" customFormat="1" x14ac:dyDescent="0.2">
      <c r="A1381" s="216">
        <v>166</v>
      </c>
      <c r="B1381" s="230" t="s">
        <v>958</v>
      </c>
      <c r="C1381" s="216" t="s">
        <v>28</v>
      </c>
      <c r="D1381" s="216" t="s">
        <v>196</v>
      </c>
      <c r="E1381" s="221">
        <v>500</v>
      </c>
      <c r="F1381" s="219">
        <v>442.19</v>
      </c>
      <c r="G1381" s="220">
        <v>44065</v>
      </c>
      <c r="H1381" s="19" t="s">
        <v>218</v>
      </c>
    </row>
    <row r="1382" spans="1:8" s="289" customFormat="1" x14ac:dyDescent="0.2">
      <c r="A1382" s="216">
        <v>167</v>
      </c>
      <c r="B1382" s="230" t="s">
        <v>959</v>
      </c>
      <c r="C1382" s="216" t="s">
        <v>28</v>
      </c>
      <c r="D1382" s="216" t="s">
        <v>199</v>
      </c>
      <c r="E1382" s="216">
        <v>1</v>
      </c>
      <c r="F1382" s="219">
        <v>200</v>
      </c>
      <c r="G1382" s="220">
        <v>44065</v>
      </c>
      <c r="H1382" s="19" t="s">
        <v>218</v>
      </c>
    </row>
    <row r="1383" spans="1:8" s="289" customFormat="1" x14ac:dyDescent="0.2">
      <c r="A1383" s="216">
        <v>168</v>
      </c>
      <c r="B1383" s="230" t="s">
        <v>960</v>
      </c>
      <c r="C1383" s="216" t="s">
        <v>28</v>
      </c>
      <c r="D1383" s="216" t="s">
        <v>311</v>
      </c>
      <c r="E1383" s="216">
        <v>1</v>
      </c>
      <c r="F1383" s="219">
        <v>175.28</v>
      </c>
      <c r="G1383" s="220">
        <v>44065</v>
      </c>
      <c r="H1383" s="19" t="s">
        <v>218</v>
      </c>
    </row>
    <row r="1384" spans="1:8" s="289" customFormat="1" x14ac:dyDescent="0.2">
      <c r="A1384" s="216">
        <v>169</v>
      </c>
      <c r="B1384" s="217" t="s">
        <v>961</v>
      </c>
      <c r="C1384" s="216" t="s">
        <v>28</v>
      </c>
      <c r="D1384" s="221" t="s">
        <v>199</v>
      </c>
      <c r="E1384" s="216">
        <v>1</v>
      </c>
      <c r="F1384" s="219">
        <v>256.23</v>
      </c>
      <c r="G1384" s="220">
        <v>44065</v>
      </c>
      <c r="H1384" s="19" t="s">
        <v>218</v>
      </c>
    </row>
    <row r="1385" spans="1:8" s="289" customFormat="1" x14ac:dyDescent="0.2">
      <c r="A1385" s="216">
        <v>170</v>
      </c>
      <c r="B1385" s="217" t="s">
        <v>962</v>
      </c>
      <c r="C1385" s="216" t="s">
        <v>28</v>
      </c>
      <c r="D1385" s="216" t="s">
        <v>199</v>
      </c>
      <c r="E1385" s="216">
        <v>1</v>
      </c>
      <c r="F1385" s="219">
        <v>400</v>
      </c>
      <c r="G1385" s="220">
        <v>44065</v>
      </c>
      <c r="H1385" s="19" t="s">
        <v>218</v>
      </c>
    </row>
    <row r="1386" spans="1:8" s="289" customFormat="1" x14ac:dyDescent="0.2">
      <c r="A1386" s="216">
        <v>171</v>
      </c>
      <c r="B1386" s="217" t="s">
        <v>963</v>
      </c>
      <c r="C1386" s="216" t="s">
        <v>28</v>
      </c>
      <c r="D1386" s="216" t="s">
        <v>199</v>
      </c>
      <c r="E1386" s="216">
        <v>1</v>
      </c>
      <c r="F1386" s="219">
        <v>250.64</v>
      </c>
      <c r="G1386" s="220">
        <v>44065</v>
      </c>
      <c r="H1386" s="19" t="s">
        <v>218</v>
      </c>
    </row>
    <row r="1387" spans="1:8" s="289" customFormat="1" x14ac:dyDescent="0.2">
      <c r="A1387" s="216">
        <v>172</v>
      </c>
      <c r="B1387" s="217" t="s">
        <v>964</v>
      </c>
      <c r="C1387" s="216" t="s">
        <v>28</v>
      </c>
      <c r="D1387" s="216" t="s">
        <v>199</v>
      </c>
      <c r="E1387" s="216">
        <v>1</v>
      </c>
      <c r="F1387" s="219">
        <v>1464.62</v>
      </c>
      <c r="G1387" s="220">
        <v>44065</v>
      </c>
      <c r="H1387" s="19" t="s">
        <v>218</v>
      </c>
    </row>
    <row r="1388" spans="1:8" s="289" customFormat="1" x14ac:dyDescent="0.2">
      <c r="A1388" s="216">
        <v>173</v>
      </c>
      <c r="B1388" s="217" t="s">
        <v>965</v>
      </c>
      <c r="C1388" s="216" t="s">
        <v>28</v>
      </c>
      <c r="D1388" s="216" t="s">
        <v>199</v>
      </c>
      <c r="E1388" s="216">
        <v>1</v>
      </c>
      <c r="F1388" s="219">
        <v>450.39</v>
      </c>
      <c r="G1388" s="220">
        <v>44065</v>
      </c>
      <c r="H1388" s="19" t="s">
        <v>218</v>
      </c>
    </row>
    <row r="1389" spans="1:8" s="289" customFormat="1" x14ac:dyDescent="0.2">
      <c r="A1389" s="216">
        <v>174</v>
      </c>
      <c r="B1389" s="217" t="s">
        <v>966</v>
      </c>
      <c r="C1389" s="216" t="s">
        <v>28</v>
      </c>
      <c r="D1389" s="216" t="s">
        <v>199</v>
      </c>
      <c r="E1389" s="216">
        <v>1</v>
      </c>
      <c r="F1389" s="219">
        <v>298.38</v>
      </c>
      <c r="G1389" s="220">
        <v>44065</v>
      </c>
      <c r="H1389" s="19" t="s">
        <v>218</v>
      </c>
    </row>
    <row r="1390" spans="1:8" s="289" customFormat="1" x14ac:dyDescent="0.2">
      <c r="A1390" s="216">
        <v>175</v>
      </c>
      <c r="B1390" s="217" t="s">
        <v>967</v>
      </c>
      <c r="C1390" s="216" t="s">
        <v>28</v>
      </c>
      <c r="D1390" s="216" t="s">
        <v>199</v>
      </c>
      <c r="E1390" s="216">
        <v>1</v>
      </c>
      <c r="F1390" s="219">
        <v>119.39</v>
      </c>
      <c r="G1390" s="220">
        <v>44065</v>
      </c>
      <c r="H1390" s="19" t="s">
        <v>218</v>
      </c>
    </row>
    <row r="1391" spans="1:8" s="289" customFormat="1" x14ac:dyDescent="0.2">
      <c r="A1391" s="216">
        <v>176</v>
      </c>
      <c r="B1391" s="217" t="s">
        <v>968</v>
      </c>
      <c r="C1391" s="216" t="s">
        <v>28</v>
      </c>
      <c r="D1391" s="216" t="s">
        <v>199</v>
      </c>
      <c r="E1391" s="216">
        <v>1</v>
      </c>
      <c r="F1391" s="219">
        <v>60</v>
      </c>
      <c r="G1391" s="220">
        <v>44065</v>
      </c>
      <c r="H1391" s="19" t="s">
        <v>218</v>
      </c>
    </row>
    <row r="1392" spans="1:8" s="289" customFormat="1" x14ac:dyDescent="0.2">
      <c r="A1392" s="216">
        <v>177</v>
      </c>
      <c r="B1392" s="217" t="s">
        <v>969</v>
      </c>
      <c r="C1392" s="216" t="s">
        <v>28</v>
      </c>
      <c r="D1392" s="216" t="s">
        <v>199</v>
      </c>
      <c r="E1392" s="216">
        <v>1</v>
      </c>
      <c r="F1392" s="219">
        <v>39.71</v>
      </c>
      <c r="G1392" s="220">
        <v>44065</v>
      </c>
      <c r="H1392" s="19" t="s">
        <v>218</v>
      </c>
    </row>
    <row r="1393" spans="1:8" s="289" customFormat="1" x14ac:dyDescent="0.2">
      <c r="A1393" s="216">
        <v>178</v>
      </c>
      <c r="B1393" s="217" t="s">
        <v>970</v>
      </c>
      <c r="C1393" s="216" t="s">
        <v>28</v>
      </c>
      <c r="D1393" s="216" t="s">
        <v>199</v>
      </c>
      <c r="E1393" s="216">
        <v>1</v>
      </c>
      <c r="F1393" s="219">
        <v>40.69</v>
      </c>
      <c r="G1393" s="220">
        <v>44065</v>
      </c>
      <c r="H1393" s="19" t="s">
        <v>218</v>
      </c>
    </row>
    <row r="1394" spans="1:8" s="289" customFormat="1" x14ac:dyDescent="0.2">
      <c r="A1394" s="216">
        <v>179</v>
      </c>
      <c r="B1394" s="217" t="s">
        <v>971</v>
      </c>
      <c r="C1394" s="216" t="s">
        <v>28</v>
      </c>
      <c r="D1394" s="216" t="s">
        <v>199</v>
      </c>
      <c r="E1394" s="216">
        <v>1</v>
      </c>
      <c r="F1394" s="219">
        <v>88.27</v>
      </c>
      <c r="G1394" s="220">
        <v>44065</v>
      </c>
      <c r="H1394" s="19" t="s">
        <v>218</v>
      </c>
    </row>
    <row r="1395" spans="1:8" s="289" customFormat="1" x14ac:dyDescent="0.2">
      <c r="A1395" s="216">
        <v>180</v>
      </c>
      <c r="B1395" s="217" t="s">
        <v>972</v>
      </c>
      <c r="C1395" s="216" t="s">
        <v>28</v>
      </c>
      <c r="D1395" s="216" t="s">
        <v>199</v>
      </c>
      <c r="E1395" s="216">
        <v>1</v>
      </c>
      <c r="F1395" s="219">
        <v>40.450000000000003</v>
      </c>
      <c r="G1395" s="220">
        <v>44065</v>
      </c>
      <c r="H1395" s="19" t="s">
        <v>218</v>
      </c>
    </row>
    <row r="1396" spans="1:8" s="289" customFormat="1" x14ac:dyDescent="0.2">
      <c r="A1396" s="216">
        <v>181</v>
      </c>
      <c r="B1396" s="217" t="s">
        <v>973</v>
      </c>
      <c r="C1396" s="216" t="s">
        <v>28</v>
      </c>
      <c r="D1396" s="216" t="s">
        <v>199</v>
      </c>
      <c r="E1396" s="216">
        <v>1</v>
      </c>
      <c r="F1396" s="219">
        <v>40.17</v>
      </c>
      <c r="G1396" s="220">
        <v>44065</v>
      </c>
      <c r="H1396" s="19" t="s">
        <v>218</v>
      </c>
    </row>
    <row r="1397" spans="1:8" s="289" customFormat="1" x14ac:dyDescent="0.2">
      <c r="A1397" s="216">
        <v>182</v>
      </c>
      <c r="B1397" s="217" t="s">
        <v>974</v>
      </c>
      <c r="C1397" s="216" t="s">
        <v>28</v>
      </c>
      <c r="D1397" s="216" t="s">
        <v>199</v>
      </c>
      <c r="E1397" s="216">
        <v>1</v>
      </c>
      <c r="F1397" s="219">
        <v>34.299999999999997</v>
      </c>
      <c r="G1397" s="220">
        <v>44065</v>
      </c>
      <c r="H1397" s="19" t="s">
        <v>218</v>
      </c>
    </row>
    <row r="1398" spans="1:8" s="289" customFormat="1" x14ac:dyDescent="0.2">
      <c r="A1398" s="216">
        <v>183</v>
      </c>
      <c r="B1398" s="217" t="s">
        <v>975</v>
      </c>
      <c r="C1398" s="216" t="s">
        <v>28</v>
      </c>
      <c r="D1398" s="216" t="s">
        <v>199</v>
      </c>
      <c r="E1398" s="216">
        <v>1</v>
      </c>
      <c r="F1398" s="219">
        <v>40</v>
      </c>
      <c r="G1398" s="220">
        <v>44065</v>
      </c>
      <c r="H1398" s="19" t="s">
        <v>218</v>
      </c>
    </row>
    <row r="1399" spans="1:8" s="289" customFormat="1" x14ac:dyDescent="0.2">
      <c r="A1399" s="216">
        <v>184</v>
      </c>
      <c r="B1399" s="217" t="s">
        <v>976</v>
      </c>
      <c r="C1399" s="216" t="s">
        <v>28</v>
      </c>
      <c r="D1399" s="216" t="s">
        <v>199</v>
      </c>
      <c r="E1399" s="216">
        <v>1</v>
      </c>
      <c r="F1399" s="219">
        <v>40</v>
      </c>
      <c r="G1399" s="220">
        <v>44065</v>
      </c>
      <c r="H1399" s="19" t="s">
        <v>218</v>
      </c>
    </row>
    <row r="1400" spans="1:8" s="289" customFormat="1" x14ac:dyDescent="0.2">
      <c r="A1400" s="216">
        <v>185</v>
      </c>
      <c r="B1400" s="217" t="s">
        <v>977</v>
      </c>
      <c r="C1400" s="216" t="s">
        <v>28</v>
      </c>
      <c r="D1400" s="216" t="s">
        <v>199</v>
      </c>
      <c r="E1400" s="216">
        <v>1</v>
      </c>
      <c r="F1400" s="219">
        <v>40</v>
      </c>
      <c r="G1400" s="220">
        <v>44065</v>
      </c>
      <c r="H1400" s="19" t="s">
        <v>218</v>
      </c>
    </row>
    <row r="1401" spans="1:8" s="289" customFormat="1" x14ac:dyDescent="0.2">
      <c r="A1401" s="216">
        <v>186</v>
      </c>
      <c r="B1401" s="217" t="s">
        <v>978</v>
      </c>
      <c r="C1401" s="216" t="s">
        <v>28</v>
      </c>
      <c r="D1401" s="216" t="s">
        <v>199</v>
      </c>
      <c r="E1401" s="216">
        <v>1</v>
      </c>
      <c r="F1401" s="219">
        <v>40</v>
      </c>
      <c r="G1401" s="220">
        <v>44065</v>
      </c>
      <c r="H1401" s="19" t="s">
        <v>218</v>
      </c>
    </row>
    <row r="1402" spans="1:8" s="289" customFormat="1" x14ac:dyDescent="0.2">
      <c r="A1402" s="216">
        <v>187</v>
      </c>
      <c r="B1402" s="217" t="s">
        <v>979</v>
      </c>
      <c r="C1402" s="216" t="s">
        <v>28</v>
      </c>
      <c r="D1402" s="221" t="s">
        <v>199</v>
      </c>
      <c r="E1402" s="221">
        <v>1</v>
      </c>
      <c r="F1402" s="219">
        <v>1125.04</v>
      </c>
      <c r="G1402" s="220">
        <v>44065</v>
      </c>
      <c r="H1402" s="19" t="s">
        <v>218</v>
      </c>
    </row>
    <row r="1403" spans="1:8" s="289" customFormat="1" x14ac:dyDescent="0.2">
      <c r="A1403" s="216">
        <v>188</v>
      </c>
      <c r="B1403" s="217" t="s">
        <v>980</v>
      </c>
      <c r="C1403" s="216" t="s">
        <v>28</v>
      </c>
      <c r="D1403" s="221" t="s">
        <v>199</v>
      </c>
      <c r="E1403" s="221">
        <v>1</v>
      </c>
      <c r="F1403" s="219">
        <v>400</v>
      </c>
      <c r="G1403" s="220">
        <v>44065</v>
      </c>
      <c r="H1403" s="19" t="s">
        <v>218</v>
      </c>
    </row>
    <row r="1404" spans="1:8" s="289" customFormat="1" x14ac:dyDescent="0.2">
      <c r="A1404" s="216">
        <v>189</v>
      </c>
      <c r="B1404" s="230" t="s">
        <v>981</v>
      </c>
      <c r="C1404" s="216" t="s">
        <v>28</v>
      </c>
      <c r="D1404" s="216" t="s">
        <v>311</v>
      </c>
      <c r="E1404" s="221">
        <v>1</v>
      </c>
      <c r="F1404" s="219">
        <v>122.47</v>
      </c>
      <c r="G1404" s="220">
        <v>44065</v>
      </c>
      <c r="H1404" s="19" t="s">
        <v>218</v>
      </c>
    </row>
    <row r="1405" spans="1:8" s="289" customFormat="1" x14ac:dyDescent="0.2">
      <c r="A1405" s="216">
        <v>190</v>
      </c>
      <c r="B1405" s="230" t="s">
        <v>982</v>
      </c>
      <c r="C1405" s="216" t="s">
        <v>28</v>
      </c>
      <c r="D1405" s="216" t="s">
        <v>311</v>
      </c>
      <c r="E1405" s="221">
        <v>1</v>
      </c>
      <c r="F1405" s="219">
        <v>124.91</v>
      </c>
      <c r="G1405" s="220">
        <v>44065</v>
      </c>
      <c r="H1405" s="19" t="s">
        <v>218</v>
      </c>
    </row>
    <row r="1406" spans="1:8" s="289" customFormat="1" x14ac:dyDescent="0.2">
      <c r="A1406" s="216">
        <v>191</v>
      </c>
      <c r="B1406" s="230" t="s">
        <v>983</v>
      </c>
      <c r="C1406" s="216" t="s">
        <v>28</v>
      </c>
      <c r="D1406" s="216" t="s">
        <v>311</v>
      </c>
      <c r="E1406" s="221">
        <v>1</v>
      </c>
      <c r="F1406" s="219">
        <v>122.75</v>
      </c>
      <c r="G1406" s="220">
        <v>44065</v>
      </c>
      <c r="H1406" s="19" t="s">
        <v>218</v>
      </c>
    </row>
    <row r="1407" spans="1:8" s="289" customFormat="1" x14ac:dyDescent="0.2">
      <c r="A1407" s="216">
        <v>192</v>
      </c>
      <c r="B1407" s="230" t="s">
        <v>984</v>
      </c>
      <c r="C1407" s="216" t="s">
        <v>28</v>
      </c>
      <c r="D1407" s="216" t="s">
        <v>196</v>
      </c>
      <c r="E1407" s="216">
        <v>300</v>
      </c>
      <c r="F1407" s="219">
        <v>256.72000000000003</v>
      </c>
      <c r="G1407" s="220">
        <v>44065</v>
      </c>
      <c r="H1407" s="19" t="s">
        <v>218</v>
      </c>
    </row>
    <row r="1408" spans="1:8" s="289" customFormat="1" x14ac:dyDescent="0.2">
      <c r="A1408" s="216">
        <v>193</v>
      </c>
      <c r="B1408" s="230" t="s">
        <v>985</v>
      </c>
      <c r="C1408" s="216" t="s">
        <v>28</v>
      </c>
      <c r="D1408" s="216" t="s">
        <v>196</v>
      </c>
      <c r="E1408" s="216">
        <v>370</v>
      </c>
      <c r="F1408" s="219">
        <v>256.08</v>
      </c>
      <c r="G1408" s="220">
        <v>44065</v>
      </c>
      <c r="H1408" s="19" t="s">
        <v>218</v>
      </c>
    </row>
    <row r="1409" spans="1:8" s="289" customFormat="1" x14ac:dyDescent="0.2">
      <c r="A1409" s="216">
        <v>194</v>
      </c>
      <c r="B1409" s="217" t="s">
        <v>986</v>
      </c>
      <c r="C1409" s="216" t="s">
        <v>28</v>
      </c>
      <c r="D1409" s="216" t="s">
        <v>199</v>
      </c>
      <c r="E1409" s="216">
        <v>1</v>
      </c>
      <c r="F1409" s="219">
        <v>310.41000000000003</v>
      </c>
      <c r="G1409" s="220">
        <v>44065</v>
      </c>
      <c r="H1409" s="19" t="s">
        <v>218</v>
      </c>
    </row>
    <row r="1410" spans="1:8" s="289" customFormat="1" x14ac:dyDescent="0.2">
      <c r="A1410" s="216">
        <v>195</v>
      </c>
      <c r="B1410" s="217" t="s">
        <v>987</v>
      </c>
      <c r="C1410" s="216" t="s">
        <v>28</v>
      </c>
      <c r="D1410" s="221" t="s">
        <v>196</v>
      </c>
      <c r="E1410" s="216">
        <v>120</v>
      </c>
      <c r="F1410" s="219">
        <v>212.25</v>
      </c>
      <c r="G1410" s="220">
        <v>44065</v>
      </c>
      <c r="H1410" s="19" t="s">
        <v>218</v>
      </c>
    </row>
    <row r="1411" spans="1:8" s="289" customFormat="1" x14ac:dyDescent="0.2">
      <c r="A1411" s="216">
        <v>196</v>
      </c>
      <c r="B1411" s="217" t="s">
        <v>988</v>
      </c>
      <c r="C1411" s="216" t="s">
        <v>28</v>
      </c>
      <c r="D1411" s="221" t="s">
        <v>196</v>
      </c>
      <c r="E1411" s="216">
        <v>40</v>
      </c>
      <c r="F1411" s="219">
        <v>145</v>
      </c>
      <c r="G1411" s="220">
        <v>44065</v>
      </c>
      <c r="H1411" s="19" t="s">
        <v>218</v>
      </c>
    </row>
    <row r="1412" spans="1:8" s="289" customFormat="1" x14ac:dyDescent="0.2">
      <c r="A1412" s="216">
        <v>197</v>
      </c>
      <c r="B1412" s="217" t="s">
        <v>989</v>
      </c>
      <c r="C1412" s="216" t="s">
        <v>28</v>
      </c>
      <c r="D1412" s="216" t="s">
        <v>199</v>
      </c>
      <c r="E1412" s="216">
        <v>1</v>
      </c>
      <c r="F1412" s="219">
        <v>259.43</v>
      </c>
      <c r="G1412" s="220">
        <v>44065</v>
      </c>
      <c r="H1412" s="19" t="s">
        <v>218</v>
      </c>
    </row>
    <row r="1413" spans="1:8" s="289" customFormat="1" x14ac:dyDescent="0.2">
      <c r="A1413" s="216">
        <v>198</v>
      </c>
      <c r="B1413" s="230" t="s">
        <v>990</v>
      </c>
      <c r="C1413" s="216" t="s">
        <v>28</v>
      </c>
      <c r="D1413" s="216" t="s">
        <v>199</v>
      </c>
      <c r="E1413" s="216">
        <v>1</v>
      </c>
      <c r="F1413" s="219">
        <v>157.47999999999999</v>
      </c>
      <c r="G1413" s="220">
        <v>44065</v>
      </c>
      <c r="H1413" s="19" t="s">
        <v>218</v>
      </c>
    </row>
    <row r="1414" spans="1:8" s="289" customFormat="1" x14ac:dyDescent="0.2">
      <c r="A1414" s="216">
        <v>199</v>
      </c>
      <c r="B1414" s="230" t="s">
        <v>991</v>
      </c>
      <c r="C1414" s="216" t="s">
        <v>28</v>
      </c>
      <c r="D1414" s="216" t="s">
        <v>199</v>
      </c>
      <c r="E1414" s="216">
        <v>1</v>
      </c>
      <c r="F1414" s="219">
        <v>258.64</v>
      </c>
      <c r="G1414" s="220">
        <v>44065</v>
      </c>
      <c r="H1414" s="19" t="s">
        <v>218</v>
      </c>
    </row>
    <row r="1415" spans="1:8" s="289" customFormat="1" x14ac:dyDescent="0.2">
      <c r="A1415" s="216">
        <v>200</v>
      </c>
      <c r="B1415" s="230" t="s">
        <v>1221</v>
      </c>
      <c r="C1415" s="216" t="s">
        <v>28</v>
      </c>
      <c r="D1415" s="216" t="s">
        <v>199</v>
      </c>
      <c r="E1415" s="216">
        <v>1</v>
      </c>
      <c r="F1415" s="219">
        <v>1064.19</v>
      </c>
      <c r="G1415" s="220">
        <v>44065</v>
      </c>
      <c r="H1415" s="19" t="s">
        <v>218</v>
      </c>
    </row>
    <row r="1416" spans="1:8" s="289" customFormat="1" x14ac:dyDescent="0.2">
      <c r="A1416" s="216">
        <v>201</v>
      </c>
      <c r="B1416" s="230" t="s">
        <v>992</v>
      </c>
      <c r="C1416" s="216" t="s">
        <v>28</v>
      </c>
      <c r="D1416" s="216" t="s">
        <v>199</v>
      </c>
      <c r="E1416" s="216">
        <v>1</v>
      </c>
      <c r="F1416" s="219">
        <v>250</v>
      </c>
      <c r="G1416" s="220">
        <v>44065</v>
      </c>
      <c r="H1416" s="19" t="s">
        <v>218</v>
      </c>
    </row>
    <row r="1417" spans="1:8" s="289" customFormat="1" x14ac:dyDescent="0.2">
      <c r="A1417" s="216">
        <v>202</v>
      </c>
      <c r="B1417" s="230" t="s">
        <v>993</v>
      </c>
      <c r="C1417" s="216" t="s">
        <v>28</v>
      </c>
      <c r="D1417" s="216" t="s">
        <v>199</v>
      </c>
      <c r="E1417" s="216">
        <v>1</v>
      </c>
      <c r="F1417" s="219">
        <v>160</v>
      </c>
      <c r="G1417" s="220">
        <v>44065</v>
      </c>
      <c r="H1417" s="19" t="s">
        <v>218</v>
      </c>
    </row>
    <row r="1418" spans="1:8" s="289" customFormat="1" x14ac:dyDescent="0.2">
      <c r="A1418" s="216">
        <v>203</v>
      </c>
      <c r="B1418" s="230" t="s">
        <v>994</v>
      </c>
      <c r="C1418" s="216" t="s">
        <v>28</v>
      </c>
      <c r="D1418" s="216" t="s">
        <v>199</v>
      </c>
      <c r="E1418" s="216">
        <v>1</v>
      </c>
      <c r="F1418" s="219">
        <v>280</v>
      </c>
      <c r="G1418" s="220">
        <v>44065</v>
      </c>
      <c r="H1418" s="19" t="s">
        <v>218</v>
      </c>
    </row>
    <row r="1419" spans="1:8" s="289" customFormat="1" x14ac:dyDescent="0.2">
      <c r="A1419" s="216">
        <v>204</v>
      </c>
      <c r="B1419" s="217" t="s">
        <v>995</v>
      </c>
      <c r="C1419" s="216" t="s">
        <v>28</v>
      </c>
      <c r="D1419" s="216" t="s">
        <v>199</v>
      </c>
      <c r="E1419" s="216">
        <v>1</v>
      </c>
      <c r="F1419" s="219">
        <v>727.22</v>
      </c>
      <c r="G1419" s="220">
        <v>44065</v>
      </c>
      <c r="H1419" s="19" t="s">
        <v>218</v>
      </c>
    </row>
    <row r="1420" spans="1:8" s="289" customFormat="1" x14ac:dyDescent="0.2">
      <c r="A1420" s="216">
        <v>205</v>
      </c>
      <c r="B1420" s="230" t="s">
        <v>996</v>
      </c>
      <c r="C1420" s="216" t="s">
        <v>28</v>
      </c>
      <c r="D1420" s="216" t="s">
        <v>196</v>
      </c>
      <c r="E1420" s="216">
        <v>650</v>
      </c>
      <c r="F1420" s="219">
        <v>556</v>
      </c>
      <c r="G1420" s="220">
        <v>44065</v>
      </c>
      <c r="H1420" s="19" t="s">
        <v>218</v>
      </c>
    </row>
    <row r="1421" spans="1:8" s="289" customFormat="1" x14ac:dyDescent="0.2">
      <c r="A1421" s="216">
        <v>206</v>
      </c>
      <c r="B1421" s="230" t="s">
        <v>997</v>
      </c>
      <c r="C1421" s="216" t="s">
        <v>28</v>
      </c>
      <c r="D1421" s="216" t="s">
        <v>311</v>
      </c>
      <c r="E1421" s="221">
        <v>1</v>
      </c>
      <c r="F1421" s="219">
        <v>122.47</v>
      </c>
      <c r="G1421" s="220">
        <v>44065</v>
      </c>
      <c r="H1421" s="19" t="s">
        <v>218</v>
      </c>
    </row>
    <row r="1422" spans="1:8" s="289" customFormat="1" x14ac:dyDescent="0.2">
      <c r="A1422" s="216">
        <v>207</v>
      </c>
      <c r="B1422" s="230" t="s">
        <v>998</v>
      </c>
      <c r="C1422" s="216" t="s">
        <v>28</v>
      </c>
      <c r="D1422" s="216" t="s">
        <v>311</v>
      </c>
      <c r="E1422" s="221">
        <v>1</v>
      </c>
      <c r="F1422" s="219">
        <v>122.47</v>
      </c>
      <c r="G1422" s="220">
        <v>44065</v>
      </c>
      <c r="H1422" s="19" t="s">
        <v>218</v>
      </c>
    </row>
    <row r="1423" spans="1:8" s="289" customFormat="1" x14ac:dyDescent="0.2">
      <c r="A1423" s="216">
        <v>208</v>
      </c>
      <c r="B1423" s="230" t="s">
        <v>999</v>
      </c>
      <c r="C1423" s="216" t="s">
        <v>28</v>
      </c>
      <c r="D1423" s="216" t="s">
        <v>311</v>
      </c>
      <c r="E1423" s="221">
        <v>1</v>
      </c>
      <c r="F1423" s="219">
        <v>124.45</v>
      </c>
      <c r="G1423" s="220">
        <v>44065</v>
      </c>
      <c r="H1423" s="19" t="s">
        <v>218</v>
      </c>
    </row>
    <row r="1424" spans="1:8" s="289" customFormat="1" x14ac:dyDescent="0.2">
      <c r="A1424" s="216">
        <v>209</v>
      </c>
      <c r="B1424" s="217" t="s">
        <v>1000</v>
      </c>
      <c r="C1424" s="216" t="s">
        <v>28</v>
      </c>
      <c r="D1424" s="216" t="s">
        <v>199</v>
      </c>
      <c r="E1424" s="216">
        <v>1</v>
      </c>
      <c r="F1424" s="219">
        <v>4901.3500000000004</v>
      </c>
      <c r="G1424" s="220">
        <v>44065</v>
      </c>
      <c r="H1424" s="19" t="s">
        <v>218</v>
      </c>
    </row>
    <row r="1425" spans="1:8" s="289" customFormat="1" x14ac:dyDescent="0.2">
      <c r="A1425" s="216">
        <v>210</v>
      </c>
      <c r="B1425" s="217" t="s">
        <v>1001</v>
      </c>
      <c r="C1425" s="216" t="s">
        <v>28</v>
      </c>
      <c r="D1425" s="216" t="s">
        <v>199</v>
      </c>
      <c r="E1425" s="216">
        <v>1</v>
      </c>
      <c r="F1425" s="219">
        <v>1242.24</v>
      </c>
      <c r="G1425" s="220">
        <v>44065</v>
      </c>
      <c r="H1425" s="19" t="s">
        <v>218</v>
      </c>
    </row>
    <row r="1426" spans="1:8" s="289" customFormat="1" x14ac:dyDescent="0.2">
      <c r="A1426" s="216">
        <v>211</v>
      </c>
      <c r="B1426" s="217" t="s">
        <v>1002</v>
      </c>
      <c r="C1426" s="216" t="s">
        <v>28</v>
      </c>
      <c r="D1426" s="216" t="s">
        <v>199</v>
      </c>
      <c r="E1426" s="216">
        <v>1</v>
      </c>
      <c r="F1426" s="219">
        <v>1444.9</v>
      </c>
      <c r="G1426" s="220">
        <v>44065</v>
      </c>
      <c r="H1426" s="19" t="s">
        <v>218</v>
      </c>
    </row>
    <row r="1427" spans="1:8" s="289" customFormat="1" x14ac:dyDescent="0.2">
      <c r="A1427" s="216">
        <v>212</v>
      </c>
      <c r="B1427" s="230" t="s">
        <v>1003</v>
      </c>
      <c r="C1427" s="216" t="s">
        <v>28</v>
      </c>
      <c r="D1427" s="216" t="s">
        <v>196</v>
      </c>
      <c r="E1427" s="216">
        <v>600</v>
      </c>
      <c r="F1427" s="219">
        <v>450</v>
      </c>
      <c r="G1427" s="220">
        <v>44065</v>
      </c>
      <c r="H1427" s="19" t="s">
        <v>218</v>
      </c>
    </row>
    <row r="1428" spans="1:8" s="289" customFormat="1" x14ac:dyDescent="0.2">
      <c r="A1428" s="216">
        <v>213</v>
      </c>
      <c r="B1428" s="230" t="s">
        <v>1004</v>
      </c>
      <c r="C1428" s="216" t="s">
        <v>28</v>
      </c>
      <c r="D1428" s="216" t="s">
        <v>196</v>
      </c>
      <c r="E1428" s="216">
        <v>600</v>
      </c>
      <c r="F1428" s="219">
        <v>560.80999999999995</v>
      </c>
      <c r="G1428" s="220">
        <v>44065</v>
      </c>
      <c r="H1428" s="19" t="s">
        <v>218</v>
      </c>
    </row>
    <row r="1429" spans="1:8" s="289" customFormat="1" x14ac:dyDescent="0.2">
      <c r="A1429" s="216">
        <v>214</v>
      </c>
      <c r="B1429" s="230" t="s">
        <v>1005</v>
      </c>
      <c r="C1429" s="216" t="s">
        <v>28</v>
      </c>
      <c r="D1429" s="216" t="s">
        <v>196</v>
      </c>
      <c r="E1429" s="216">
        <v>300</v>
      </c>
      <c r="F1429" s="219">
        <v>178</v>
      </c>
      <c r="G1429" s="220">
        <v>44065</v>
      </c>
      <c r="H1429" s="19" t="s">
        <v>218</v>
      </c>
    </row>
    <row r="1430" spans="1:8" s="289" customFormat="1" x14ac:dyDescent="0.2">
      <c r="A1430" s="216">
        <v>215</v>
      </c>
      <c r="B1430" s="230" t="s">
        <v>1006</v>
      </c>
      <c r="C1430" s="216" t="s">
        <v>28</v>
      </c>
      <c r="D1430" s="216" t="s">
        <v>196</v>
      </c>
      <c r="E1430" s="216">
        <v>600</v>
      </c>
      <c r="F1430" s="219">
        <v>455.29</v>
      </c>
      <c r="G1430" s="220">
        <v>44065</v>
      </c>
      <c r="H1430" s="19" t="s">
        <v>218</v>
      </c>
    </row>
    <row r="1431" spans="1:8" s="289" customFormat="1" x14ac:dyDescent="0.2">
      <c r="A1431" s="216">
        <v>216</v>
      </c>
      <c r="B1431" s="230" t="s">
        <v>1007</v>
      </c>
      <c r="C1431" s="216" t="s">
        <v>28</v>
      </c>
      <c r="D1431" s="216" t="s">
        <v>196</v>
      </c>
      <c r="E1431" s="216">
        <v>300</v>
      </c>
      <c r="F1431" s="219">
        <v>300</v>
      </c>
      <c r="G1431" s="220">
        <v>44065</v>
      </c>
      <c r="H1431" s="19" t="s">
        <v>218</v>
      </c>
    </row>
    <row r="1432" spans="1:8" s="289" customFormat="1" x14ac:dyDescent="0.2">
      <c r="A1432" s="216">
        <v>217</v>
      </c>
      <c r="B1432" s="230" t="s">
        <v>1008</v>
      </c>
      <c r="C1432" s="216" t="s">
        <v>28</v>
      </c>
      <c r="D1432" s="216" t="s">
        <v>196</v>
      </c>
      <c r="E1432" s="216">
        <v>300</v>
      </c>
      <c r="F1432" s="219">
        <v>267.89999999999998</v>
      </c>
      <c r="G1432" s="220">
        <v>44065</v>
      </c>
      <c r="H1432" s="19" t="s">
        <v>218</v>
      </c>
    </row>
    <row r="1433" spans="1:8" s="289" customFormat="1" x14ac:dyDescent="0.2">
      <c r="A1433" s="216">
        <v>218</v>
      </c>
      <c r="B1433" s="217" t="s">
        <v>1009</v>
      </c>
      <c r="C1433" s="216" t="s">
        <v>28</v>
      </c>
      <c r="D1433" s="221" t="s">
        <v>199</v>
      </c>
      <c r="E1433" s="216">
        <v>1</v>
      </c>
      <c r="F1433" s="219">
        <v>1288.83</v>
      </c>
      <c r="G1433" s="220">
        <v>44065</v>
      </c>
      <c r="H1433" s="19" t="s">
        <v>218</v>
      </c>
    </row>
    <row r="1434" spans="1:8" s="289" customFormat="1" x14ac:dyDescent="0.2">
      <c r="A1434" s="216">
        <v>219</v>
      </c>
      <c r="B1434" s="217" t="s">
        <v>1010</v>
      </c>
      <c r="C1434" s="216" t="s">
        <v>28</v>
      </c>
      <c r="D1434" s="216" t="s">
        <v>199</v>
      </c>
      <c r="E1434" s="216">
        <v>1</v>
      </c>
      <c r="F1434" s="219">
        <v>403.63</v>
      </c>
      <c r="G1434" s="220">
        <v>44065</v>
      </c>
      <c r="H1434" s="19" t="s">
        <v>218</v>
      </c>
    </row>
    <row r="1435" spans="1:8" s="289" customFormat="1" x14ac:dyDescent="0.2">
      <c r="A1435" s="216">
        <v>220</v>
      </c>
      <c r="B1435" s="217" t="s">
        <v>1011</v>
      </c>
      <c r="C1435" s="216" t="s">
        <v>28</v>
      </c>
      <c r="D1435" s="221" t="s">
        <v>196</v>
      </c>
      <c r="E1435" s="216">
        <v>30</v>
      </c>
      <c r="F1435" s="219">
        <v>116.11</v>
      </c>
      <c r="G1435" s="220">
        <v>44065</v>
      </c>
      <c r="H1435" s="19" t="s">
        <v>218</v>
      </c>
    </row>
    <row r="1436" spans="1:8" s="289" customFormat="1" x14ac:dyDescent="0.2">
      <c r="A1436" s="216">
        <v>221</v>
      </c>
      <c r="B1436" s="217" t="s">
        <v>1012</v>
      </c>
      <c r="C1436" s="216" t="s">
        <v>28</v>
      </c>
      <c r="D1436" s="221" t="s">
        <v>196</v>
      </c>
      <c r="E1436" s="216">
        <v>45</v>
      </c>
      <c r="F1436" s="219">
        <v>198.03</v>
      </c>
      <c r="G1436" s="220">
        <v>44065</v>
      </c>
      <c r="H1436" s="19" t="s">
        <v>218</v>
      </c>
    </row>
    <row r="1437" spans="1:8" s="289" customFormat="1" x14ac:dyDescent="0.2">
      <c r="A1437" s="216">
        <v>222</v>
      </c>
      <c r="B1437" s="217" t="s">
        <v>1013</v>
      </c>
      <c r="C1437" s="216" t="s">
        <v>28</v>
      </c>
      <c r="D1437" s="216" t="s">
        <v>199</v>
      </c>
      <c r="E1437" s="216">
        <v>1</v>
      </c>
      <c r="F1437" s="219">
        <v>417.89</v>
      </c>
      <c r="G1437" s="220">
        <v>44065</v>
      </c>
      <c r="H1437" s="19" t="s">
        <v>218</v>
      </c>
    </row>
    <row r="1438" spans="1:8" s="289" customFormat="1" x14ac:dyDescent="0.2">
      <c r="A1438" s="216">
        <v>223</v>
      </c>
      <c r="B1438" s="217" t="s">
        <v>1014</v>
      </c>
      <c r="C1438" s="216" t="s">
        <v>28</v>
      </c>
      <c r="D1438" s="216" t="s">
        <v>199</v>
      </c>
      <c r="E1438" s="216">
        <v>1</v>
      </c>
      <c r="F1438" s="219">
        <v>537.33000000000004</v>
      </c>
      <c r="G1438" s="220">
        <v>44065</v>
      </c>
      <c r="H1438" s="19" t="s">
        <v>218</v>
      </c>
    </row>
    <row r="1439" spans="1:8" s="289" customFormat="1" x14ac:dyDescent="0.2">
      <c r="A1439" s="216">
        <v>224</v>
      </c>
      <c r="B1439" s="230" t="s">
        <v>1015</v>
      </c>
      <c r="C1439" s="216" t="s">
        <v>28</v>
      </c>
      <c r="D1439" s="216" t="s">
        <v>199</v>
      </c>
      <c r="E1439" s="216">
        <v>1</v>
      </c>
      <c r="F1439" s="219">
        <v>1261.57</v>
      </c>
      <c r="G1439" s="220">
        <v>44065</v>
      </c>
      <c r="H1439" s="19" t="s">
        <v>218</v>
      </c>
    </row>
    <row r="1440" spans="1:8" s="289" customFormat="1" x14ac:dyDescent="0.2">
      <c r="A1440" s="216">
        <v>225</v>
      </c>
      <c r="B1440" s="217" t="s">
        <v>1016</v>
      </c>
      <c r="C1440" s="216" t="s">
        <v>28</v>
      </c>
      <c r="D1440" s="221" t="s">
        <v>189</v>
      </c>
      <c r="E1440" s="221">
        <v>300</v>
      </c>
      <c r="F1440" s="219">
        <v>295.3</v>
      </c>
      <c r="G1440" s="220">
        <v>44065</v>
      </c>
      <c r="H1440" s="19" t="s">
        <v>218</v>
      </c>
    </row>
    <row r="1441" spans="1:10" s="289" customFormat="1" x14ac:dyDescent="0.2">
      <c r="A1441" s="216">
        <v>226</v>
      </c>
      <c r="B1441" s="217" t="s">
        <v>1017</v>
      </c>
      <c r="C1441" s="216" t="s">
        <v>28</v>
      </c>
      <c r="D1441" s="221" t="s">
        <v>189</v>
      </c>
      <c r="E1441" s="221">
        <v>450</v>
      </c>
      <c r="F1441" s="219">
        <v>949.98</v>
      </c>
      <c r="G1441" s="220">
        <v>44065</v>
      </c>
      <c r="H1441" s="19" t="s">
        <v>218</v>
      </c>
    </row>
    <row r="1442" spans="1:10" s="289" customFormat="1" x14ac:dyDescent="0.2">
      <c r="A1442" s="216">
        <v>227</v>
      </c>
      <c r="B1442" s="217" t="s">
        <v>1018</v>
      </c>
      <c r="C1442" s="216" t="s">
        <v>28</v>
      </c>
      <c r="D1442" s="216" t="s">
        <v>199</v>
      </c>
      <c r="E1442" s="216">
        <v>1</v>
      </c>
      <c r="F1442" s="219">
        <v>555.65</v>
      </c>
      <c r="G1442" s="220">
        <v>44065</v>
      </c>
      <c r="H1442" s="19" t="s">
        <v>218</v>
      </c>
    </row>
    <row r="1443" spans="1:10" s="289" customFormat="1" x14ac:dyDescent="0.2">
      <c r="A1443" s="216">
        <v>228</v>
      </c>
      <c r="B1443" s="230" t="s">
        <v>1019</v>
      </c>
      <c r="C1443" s="216" t="s">
        <v>28</v>
      </c>
      <c r="D1443" s="216" t="s">
        <v>199</v>
      </c>
      <c r="E1443" s="216">
        <v>1</v>
      </c>
      <c r="F1443" s="219">
        <v>450</v>
      </c>
      <c r="G1443" s="220">
        <v>44065</v>
      </c>
      <c r="H1443" s="19" t="s">
        <v>218</v>
      </c>
    </row>
    <row r="1444" spans="1:10" s="289" customFormat="1" x14ac:dyDescent="0.2">
      <c r="A1444" s="216">
        <v>229</v>
      </c>
      <c r="B1444" s="230" t="s">
        <v>1020</v>
      </c>
      <c r="C1444" s="216" t="s">
        <v>28</v>
      </c>
      <c r="D1444" s="216" t="s">
        <v>199</v>
      </c>
      <c r="E1444" s="216">
        <v>1</v>
      </c>
      <c r="F1444" s="219">
        <v>96.14</v>
      </c>
      <c r="G1444" s="220">
        <v>44065</v>
      </c>
      <c r="H1444" s="19" t="s">
        <v>218</v>
      </c>
    </row>
    <row r="1445" spans="1:10" s="289" customFormat="1" x14ac:dyDescent="0.2">
      <c r="A1445" s="216">
        <v>230</v>
      </c>
      <c r="B1445" s="217" t="s">
        <v>1021</v>
      </c>
      <c r="C1445" s="216" t="s">
        <v>28</v>
      </c>
      <c r="D1445" s="216" t="s">
        <v>199</v>
      </c>
      <c r="E1445" s="216">
        <v>1</v>
      </c>
      <c r="F1445" s="219">
        <v>56.38</v>
      </c>
      <c r="G1445" s="220">
        <v>44065</v>
      </c>
      <c r="H1445" s="19" t="s">
        <v>218</v>
      </c>
    </row>
    <row r="1446" spans="1:10" s="289" customFormat="1" x14ac:dyDescent="0.2">
      <c r="A1446" s="216">
        <v>231</v>
      </c>
      <c r="B1446" s="217" t="s">
        <v>1022</v>
      </c>
      <c r="C1446" s="216" t="s">
        <v>28</v>
      </c>
      <c r="D1446" s="216" t="s">
        <v>199</v>
      </c>
      <c r="E1446" s="216">
        <v>1</v>
      </c>
      <c r="F1446" s="219">
        <v>900</v>
      </c>
      <c r="G1446" s="220">
        <v>44065</v>
      </c>
      <c r="H1446" s="19" t="s">
        <v>218</v>
      </c>
    </row>
    <row r="1447" spans="1:10" s="289" customFormat="1" x14ac:dyDescent="0.2">
      <c r="A1447" s="216">
        <v>232</v>
      </c>
      <c r="B1447" s="230" t="s">
        <v>1023</v>
      </c>
      <c r="C1447" s="216" t="s">
        <v>28</v>
      </c>
      <c r="D1447" s="216" t="s">
        <v>311</v>
      </c>
      <c r="E1447" s="221">
        <v>1</v>
      </c>
      <c r="F1447" s="219">
        <v>122.47</v>
      </c>
      <c r="G1447" s="220">
        <v>44065</v>
      </c>
      <c r="H1447" s="19" t="s">
        <v>218</v>
      </c>
    </row>
    <row r="1448" spans="1:10" s="289" customFormat="1" x14ac:dyDescent="0.2">
      <c r="A1448" s="216">
        <v>233</v>
      </c>
      <c r="B1448" s="230" t="s">
        <v>1024</v>
      </c>
      <c r="C1448" s="216" t="s">
        <v>28</v>
      </c>
      <c r="D1448" s="216" t="s">
        <v>311</v>
      </c>
      <c r="E1448" s="221">
        <v>1</v>
      </c>
      <c r="F1448" s="219">
        <v>123.05</v>
      </c>
      <c r="G1448" s="220">
        <v>44065</v>
      </c>
      <c r="H1448" s="19" t="s">
        <v>218</v>
      </c>
    </row>
    <row r="1449" spans="1:10" s="289" customFormat="1" x14ac:dyDescent="0.2">
      <c r="A1449" s="216">
        <v>234</v>
      </c>
      <c r="B1449" s="230" t="s">
        <v>1025</v>
      </c>
      <c r="C1449" s="216" t="s">
        <v>28</v>
      </c>
      <c r="D1449" s="216" t="s">
        <v>311</v>
      </c>
      <c r="E1449" s="221">
        <v>1</v>
      </c>
      <c r="F1449" s="219">
        <v>122.47</v>
      </c>
      <c r="G1449" s="220">
        <v>44065</v>
      </c>
      <c r="H1449" s="19" t="s">
        <v>218</v>
      </c>
    </row>
    <row r="1450" spans="1:10" s="289" customFormat="1" x14ac:dyDescent="0.2">
      <c r="A1450" s="216">
        <v>235</v>
      </c>
      <c r="B1450" s="230" t="s">
        <v>1026</v>
      </c>
      <c r="C1450" s="216" t="s">
        <v>28</v>
      </c>
      <c r="D1450" s="216" t="s">
        <v>311</v>
      </c>
      <c r="E1450" s="221">
        <v>1</v>
      </c>
      <c r="F1450" s="219">
        <v>123.88</v>
      </c>
      <c r="G1450" s="220">
        <v>44065</v>
      </c>
      <c r="H1450" s="19" t="s">
        <v>218</v>
      </c>
    </row>
    <row r="1451" spans="1:10" s="289" customFormat="1" x14ac:dyDescent="0.2">
      <c r="A1451" s="216">
        <v>236</v>
      </c>
      <c r="B1451" s="230" t="s">
        <v>1027</v>
      </c>
      <c r="C1451" s="216" t="s">
        <v>28</v>
      </c>
      <c r="D1451" s="216" t="s">
        <v>199</v>
      </c>
      <c r="E1451" s="216">
        <v>1</v>
      </c>
      <c r="F1451" s="219">
        <v>1377.91</v>
      </c>
      <c r="G1451" s="220">
        <v>44065</v>
      </c>
      <c r="H1451" s="19" t="s">
        <v>218</v>
      </c>
    </row>
    <row r="1452" spans="1:10" s="289" customFormat="1" x14ac:dyDescent="0.2">
      <c r="A1452" s="216">
        <v>237</v>
      </c>
      <c r="B1452" s="230" t="s">
        <v>1028</v>
      </c>
      <c r="C1452" s="216" t="s">
        <v>28</v>
      </c>
      <c r="D1452" s="216" t="s">
        <v>199</v>
      </c>
      <c r="E1452" s="216">
        <v>1</v>
      </c>
      <c r="F1452" s="219">
        <v>1000</v>
      </c>
      <c r="G1452" s="220">
        <v>44065</v>
      </c>
      <c r="H1452" s="19" t="s">
        <v>218</v>
      </c>
    </row>
    <row r="1453" spans="1:10" s="289" customFormat="1" x14ac:dyDescent="0.2">
      <c r="A1453" s="216">
        <v>238</v>
      </c>
      <c r="B1453" s="230" t="s">
        <v>1029</v>
      </c>
      <c r="C1453" s="216" t="s">
        <v>28</v>
      </c>
      <c r="D1453" s="216" t="s">
        <v>199</v>
      </c>
      <c r="E1453" s="216">
        <v>1</v>
      </c>
      <c r="F1453" s="219">
        <v>221.54</v>
      </c>
      <c r="G1453" s="220">
        <v>44065</v>
      </c>
      <c r="H1453" s="19" t="s">
        <v>218</v>
      </c>
    </row>
    <row r="1454" spans="1:10" s="1" customFormat="1" ht="14.25" customHeight="1" x14ac:dyDescent="0.25">
      <c r="A1454" s="221"/>
      <c r="B1454" s="228" t="s">
        <v>220</v>
      </c>
      <c r="C1454" s="221"/>
      <c r="D1454" s="234"/>
      <c r="E1454" s="26"/>
      <c r="F1454" s="69">
        <f>SUM(F1216:F1453)</f>
        <v>94508.290000000023</v>
      </c>
      <c r="G1454" s="220"/>
      <c r="H1454" s="2"/>
      <c r="I1454" s="83"/>
      <c r="J1454" s="65"/>
    </row>
    <row r="1455" spans="1:10" s="1" customFormat="1" x14ac:dyDescent="0.25">
      <c r="A1455" s="212"/>
      <c r="B1455" s="227" t="s">
        <v>159</v>
      </c>
      <c r="C1455" s="212"/>
      <c r="D1455" s="212"/>
      <c r="E1455" s="212"/>
      <c r="F1455" s="76">
        <f>F1454</f>
        <v>94508.290000000023</v>
      </c>
      <c r="G1455" s="228"/>
      <c r="H1455" s="212"/>
      <c r="I1455" s="83"/>
      <c r="J1455" s="65"/>
    </row>
    <row r="1456" spans="1:10" s="1" customFormat="1" ht="20.25" x14ac:dyDescent="0.25">
      <c r="A1456" s="358" t="s">
        <v>1185</v>
      </c>
      <c r="B1456" s="358"/>
      <c r="C1456" s="358"/>
      <c r="D1456" s="358"/>
      <c r="E1456" s="358"/>
      <c r="F1456" s="358"/>
      <c r="G1456" s="358"/>
      <c r="H1456" s="358"/>
      <c r="I1456" s="83"/>
      <c r="J1456" s="65"/>
    </row>
    <row r="1457" spans="1:10" s="1" customFormat="1" ht="31.5" x14ac:dyDescent="0.25">
      <c r="A1457" s="221">
        <v>1</v>
      </c>
      <c r="B1457" s="217" t="s">
        <v>1232</v>
      </c>
      <c r="C1457" s="216" t="s">
        <v>1032</v>
      </c>
      <c r="D1457" s="221" t="s">
        <v>153</v>
      </c>
      <c r="E1457" s="221">
        <v>84.03</v>
      </c>
      <c r="F1457" s="233">
        <v>1476.2775800000002</v>
      </c>
      <c r="G1457" s="221" t="s">
        <v>498</v>
      </c>
      <c r="H1457" s="41" t="s">
        <v>218</v>
      </c>
      <c r="I1457" s="83"/>
      <c r="J1457" s="65"/>
    </row>
    <row r="1458" spans="1:10" s="1" customFormat="1" ht="32.25" customHeight="1" x14ac:dyDescent="0.25">
      <c r="A1458" s="221">
        <v>2</v>
      </c>
      <c r="B1458" s="217" t="s">
        <v>1242</v>
      </c>
      <c r="C1458" s="216" t="s">
        <v>1032</v>
      </c>
      <c r="D1458" s="221" t="s">
        <v>153</v>
      </c>
      <c r="E1458" s="221">
        <v>231.6</v>
      </c>
      <c r="F1458" s="233">
        <v>1440.9451200000001</v>
      </c>
      <c r="G1458" s="221" t="s">
        <v>498</v>
      </c>
      <c r="H1458" s="41" t="s">
        <v>218</v>
      </c>
      <c r="I1458" s="83"/>
      <c r="J1458" s="65"/>
    </row>
    <row r="1459" spans="1:10" s="1" customFormat="1" ht="31.5" x14ac:dyDescent="0.25">
      <c r="A1459" s="205">
        <v>3</v>
      </c>
      <c r="B1459" s="206" t="s">
        <v>1233</v>
      </c>
      <c r="C1459" s="216" t="s">
        <v>1032</v>
      </c>
      <c r="D1459" s="221" t="s">
        <v>153</v>
      </c>
      <c r="E1459" s="221">
        <v>45.1</v>
      </c>
      <c r="F1459" s="204">
        <v>1466.9398100000001</v>
      </c>
      <c r="G1459" s="205" t="s">
        <v>498</v>
      </c>
      <c r="H1459" s="198" t="s">
        <v>218</v>
      </c>
      <c r="I1459" s="83"/>
      <c r="J1459" s="65"/>
    </row>
    <row r="1460" spans="1:10" s="1" customFormat="1" ht="31.5" x14ac:dyDescent="0.25">
      <c r="A1460" s="221">
        <v>4</v>
      </c>
      <c r="B1460" s="217" t="s">
        <v>1234</v>
      </c>
      <c r="C1460" s="216" t="s">
        <v>1032</v>
      </c>
      <c r="D1460" s="221" t="s">
        <v>153</v>
      </c>
      <c r="E1460" s="221">
        <v>132.5</v>
      </c>
      <c r="F1460" s="233">
        <v>1450.6374900000001</v>
      </c>
      <c r="G1460" s="221" t="s">
        <v>498</v>
      </c>
      <c r="H1460" s="41" t="s">
        <v>218</v>
      </c>
      <c r="I1460" s="83"/>
      <c r="J1460" s="65"/>
    </row>
    <row r="1461" spans="1:10" s="1" customFormat="1" ht="31.5" x14ac:dyDescent="0.25">
      <c r="A1461" s="221">
        <v>5</v>
      </c>
      <c r="B1461" s="128" t="s">
        <v>1235</v>
      </c>
      <c r="C1461" s="216" t="s">
        <v>1032</v>
      </c>
      <c r="D1461" s="221" t="s">
        <v>153</v>
      </c>
      <c r="E1461" s="221">
        <v>57.4</v>
      </c>
      <c r="F1461" s="233">
        <v>1485</v>
      </c>
      <c r="G1461" s="221" t="s">
        <v>498</v>
      </c>
      <c r="H1461" s="41" t="s">
        <v>218</v>
      </c>
      <c r="I1461" s="83"/>
      <c r="J1461" s="65"/>
    </row>
    <row r="1462" spans="1:10" s="1" customFormat="1" ht="31.5" x14ac:dyDescent="0.25">
      <c r="A1462" s="221">
        <v>6</v>
      </c>
      <c r="B1462" s="217" t="s">
        <v>1236</v>
      </c>
      <c r="C1462" s="216" t="s">
        <v>1032</v>
      </c>
      <c r="D1462" s="221" t="s">
        <v>153</v>
      </c>
      <c r="E1462" s="221">
        <v>60.7</v>
      </c>
      <c r="F1462" s="233">
        <v>1499.645</v>
      </c>
      <c r="G1462" s="221" t="s">
        <v>498</v>
      </c>
      <c r="H1462" s="41" t="s">
        <v>218</v>
      </c>
      <c r="I1462" s="83"/>
      <c r="J1462" s="65"/>
    </row>
    <row r="1463" spans="1:10" s="1" customFormat="1" ht="47.25" x14ac:dyDescent="0.25">
      <c r="A1463" s="221">
        <v>7</v>
      </c>
      <c r="B1463" s="217" t="s">
        <v>1237</v>
      </c>
      <c r="C1463" s="216" t="s">
        <v>1032</v>
      </c>
      <c r="D1463" s="221" t="s">
        <v>153</v>
      </c>
      <c r="E1463" s="221">
        <v>196.9</v>
      </c>
      <c r="F1463" s="129">
        <v>1485</v>
      </c>
      <c r="G1463" s="221" t="s">
        <v>498</v>
      </c>
      <c r="H1463" s="41" t="s">
        <v>218</v>
      </c>
      <c r="I1463" s="83"/>
      <c r="J1463" s="65"/>
    </row>
    <row r="1464" spans="1:10" s="1" customFormat="1" ht="47.25" x14ac:dyDescent="0.25">
      <c r="A1464" s="205">
        <v>8</v>
      </c>
      <c r="B1464" s="206" t="s">
        <v>1238</v>
      </c>
      <c r="C1464" s="216" t="s">
        <v>1032</v>
      </c>
      <c r="D1464" s="205" t="s">
        <v>153</v>
      </c>
      <c r="E1464" s="221">
        <v>125.9</v>
      </c>
      <c r="F1464" s="199">
        <v>1485</v>
      </c>
      <c r="G1464" s="205" t="s">
        <v>500</v>
      </c>
      <c r="H1464" s="41" t="s">
        <v>218</v>
      </c>
      <c r="I1464" s="199"/>
      <c r="J1464" s="65"/>
    </row>
    <row r="1465" spans="1:10" s="1" customFormat="1" ht="31.5" x14ac:dyDescent="0.25">
      <c r="A1465" s="205">
        <v>9</v>
      </c>
      <c r="B1465" s="206" t="s">
        <v>1239</v>
      </c>
      <c r="C1465" s="216" t="s">
        <v>1032</v>
      </c>
      <c r="D1465" s="221" t="s">
        <v>153</v>
      </c>
      <c r="E1465" s="221">
        <v>219</v>
      </c>
      <c r="F1465" s="204">
        <v>1500</v>
      </c>
      <c r="G1465" s="205" t="s">
        <v>500</v>
      </c>
      <c r="H1465" s="41" t="s">
        <v>218</v>
      </c>
      <c r="I1465" s="204"/>
      <c r="J1465" s="65"/>
    </row>
    <row r="1466" spans="1:10" s="1" customFormat="1" ht="27" customHeight="1" x14ac:dyDescent="0.25">
      <c r="A1466" s="205">
        <v>10</v>
      </c>
      <c r="B1466" s="206" t="s">
        <v>1240</v>
      </c>
      <c r="C1466" s="216" t="s">
        <v>1032</v>
      </c>
      <c r="D1466" s="205" t="s">
        <v>153</v>
      </c>
      <c r="E1466" s="221">
        <v>245</v>
      </c>
      <c r="F1466" s="204">
        <v>1100</v>
      </c>
      <c r="G1466" s="205" t="s">
        <v>500</v>
      </c>
      <c r="H1466" s="41" t="s">
        <v>218</v>
      </c>
      <c r="I1466" s="83"/>
      <c r="J1466" s="65"/>
    </row>
    <row r="1467" spans="1:10" s="1" customFormat="1" ht="31.5" x14ac:dyDescent="0.25">
      <c r="A1467" s="221">
        <v>11</v>
      </c>
      <c r="B1467" s="217" t="s">
        <v>1241</v>
      </c>
      <c r="C1467" s="216" t="s">
        <v>1032</v>
      </c>
      <c r="D1467" s="221" t="s">
        <v>153</v>
      </c>
      <c r="E1467" s="221">
        <v>55</v>
      </c>
      <c r="F1467" s="233">
        <v>39.524999999999999</v>
      </c>
      <c r="G1467" s="221" t="s">
        <v>500</v>
      </c>
      <c r="H1467" s="41" t="s">
        <v>218</v>
      </c>
      <c r="I1467" s="83"/>
      <c r="J1467" s="65"/>
    </row>
    <row r="1468" spans="1:10" s="1" customFormat="1" ht="47.25" x14ac:dyDescent="0.25">
      <c r="A1468" s="221">
        <v>12</v>
      </c>
      <c r="B1468" s="217" t="s">
        <v>1034</v>
      </c>
      <c r="C1468" s="216" t="s">
        <v>1032</v>
      </c>
      <c r="D1468" s="221" t="s">
        <v>153</v>
      </c>
      <c r="E1468" s="221">
        <v>72.5</v>
      </c>
      <c r="F1468" s="129">
        <v>523.67423999999994</v>
      </c>
      <c r="G1468" s="221" t="s">
        <v>500</v>
      </c>
      <c r="H1468" s="41" t="s">
        <v>218</v>
      </c>
      <c r="I1468" s="83"/>
      <c r="J1468" s="65"/>
    </row>
    <row r="1469" spans="1:10" s="1" customFormat="1" ht="47.25" x14ac:dyDescent="0.25">
      <c r="A1469" s="221">
        <v>13</v>
      </c>
      <c r="B1469" s="217" t="s">
        <v>1243</v>
      </c>
      <c r="C1469" s="216" t="s">
        <v>1032</v>
      </c>
      <c r="D1469" s="221" t="s">
        <v>153</v>
      </c>
      <c r="E1469" s="221">
        <v>49.9</v>
      </c>
      <c r="F1469" s="129">
        <v>1322.576</v>
      </c>
      <c r="G1469" s="221" t="s">
        <v>500</v>
      </c>
      <c r="H1469" s="41" t="s">
        <v>218</v>
      </c>
      <c r="I1469" s="83"/>
      <c r="J1469" s="65"/>
    </row>
    <row r="1470" spans="1:10" s="1" customFormat="1" ht="47.25" x14ac:dyDescent="0.25">
      <c r="A1470" s="221">
        <v>14</v>
      </c>
      <c r="B1470" s="217" t="s">
        <v>1244</v>
      </c>
      <c r="C1470" s="216" t="s">
        <v>1032</v>
      </c>
      <c r="D1470" s="221" t="s">
        <v>153</v>
      </c>
      <c r="E1470" s="221">
        <v>95</v>
      </c>
      <c r="F1470" s="130">
        <v>1461.1654199999998</v>
      </c>
      <c r="G1470" s="221" t="s">
        <v>498</v>
      </c>
      <c r="H1470" s="41" t="s">
        <v>218</v>
      </c>
      <c r="I1470" s="83"/>
      <c r="J1470" s="65"/>
    </row>
    <row r="1471" spans="1:10" s="1" customFormat="1" ht="47.25" x14ac:dyDescent="0.25">
      <c r="A1471" s="205">
        <v>15</v>
      </c>
      <c r="B1471" s="206" t="s">
        <v>1035</v>
      </c>
      <c r="C1471" s="216" t="s">
        <v>1032</v>
      </c>
      <c r="D1471" s="221" t="s">
        <v>153</v>
      </c>
      <c r="E1471" s="221">
        <v>98</v>
      </c>
      <c r="F1471" s="204">
        <v>1469.95127</v>
      </c>
      <c r="G1471" s="205" t="s">
        <v>498</v>
      </c>
      <c r="H1471" s="41" t="s">
        <v>218</v>
      </c>
      <c r="I1471" s="83"/>
      <c r="J1471" s="65"/>
    </row>
    <row r="1472" spans="1:10" s="1" customFormat="1" ht="47.25" x14ac:dyDescent="0.25">
      <c r="A1472" s="205">
        <v>16</v>
      </c>
      <c r="B1472" s="206" t="s">
        <v>1030</v>
      </c>
      <c r="C1472" s="216" t="s">
        <v>1032</v>
      </c>
      <c r="D1472" s="221" t="s">
        <v>153</v>
      </c>
      <c r="E1472" s="221">
        <v>78.400000000000006</v>
      </c>
      <c r="F1472" s="200">
        <v>1274.9474399999999</v>
      </c>
      <c r="G1472" s="205" t="s">
        <v>498</v>
      </c>
      <c r="H1472" s="41" t="s">
        <v>218</v>
      </c>
      <c r="I1472" s="83"/>
      <c r="J1472" s="65"/>
    </row>
    <row r="1473" spans="1:10" s="1" customFormat="1" ht="47.25" x14ac:dyDescent="0.25">
      <c r="A1473" s="205">
        <v>17</v>
      </c>
      <c r="B1473" s="206" t="s">
        <v>1231</v>
      </c>
      <c r="C1473" s="216" t="s">
        <v>1032</v>
      </c>
      <c r="D1473" s="205" t="s">
        <v>153</v>
      </c>
      <c r="E1473" s="221">
        <v>68.7</v>
      </c>
      <c r="F1473" s="200">
        <v>1483.1328700000001</v>
      </c>
      <c r="G1473" s="205" t="s">
        <v>500</v>
      </c>
      <c r="H1473" s="41" t="s">
        <v>218</v>
      </c>
      <c r="I1473" s="83"/>
      <c r="J1473" s="65"/>
    </row>
    <row r="1474" spans="1:10" s="1" customFormat="1" ht="47.25" x14ac:dyDescent="0.25">
      <c r="A1474" s="205">
        <v>18</v>
      </c>
      <c r="B1474" s="206" t="s">
        <v>1230</v>
      </c>
      <c r="C1474" s="216" t="s">
        <v>1032</v>
      </c>
      <c r="D1474" s="221" t="s">
        <v>153</v>
      </c>
      <c r="E1474" s="221">
        <v>122.4</v>
      </c>
      <c r="F1474" s="204">
        <v>1469</v>
      </c>
      <c r="G1474" s="205" t="s">
        <v>500</v>
      </c>
      <c r="H1474" s="41" t="s">
        <v>218</v>
      </c>
      <c r="I1474" s="83"/>
      <c r="J1474" s="65"/>
    </row>
    <row r="1475" spans="1:10" s="1" customFormat="1" ht="31.5" x14ac:dyDescent="0.25">
      <c r="A1475" s="221">
        <v>19</v>
      </c>
      <c r="B1475" s="217" t="s">
        <v>1229</v>
      </c>
      <c r="C1475" s="216" t="s">
        <v>1032</v>
      </c>
      <c r="D1475" s="221" t="s">
        <v>153</v>
      </c>
      <c r="E1475" s="221">
        <v>225.4</v>
      </c>
      <c r="F1475" s="129">
        <v>1485</v>
      </c>
      <c r="G1475" s="221" t="s">
        <v>500</v>
      </c>
      <c r="H1475" s="41" t="s">
        <v>218</v>
      </c>
      <c r="I1475" s="83"/>
      <c r="J1475" s="65"/>
    </row>
    <row r="1476" spans="1:10" s="1" customFormat="1" ht="47.25" x14ac:dyDescent="0.25">
      <c r="A1476" s="205">
        <v>20</v>
      </c>
      <c r="B1476" s="206" t="s">
        <v>1228</v>
      </c>
      <c r="C1476" s="216" t="s">
        <v>1032</v>
      </c>
      <c r="D1476" s="205" t="s">
        <v>153</v>
      </c>
      <c r="E1476" s="221">
        <v>149.19999999999999</v>
      </c>
      <c r="F1476" s="204">
        <v>1485</v>
      </c>
      <c r="G1476" s="205" t="s">
        <v>500</v>
      </c>
      <c r="H1476" s="41" t="s">
        <v>218</v>
      </c>
      <c r="I1476" s="83"/>
      <c r="J1476" s="65"/>
    </row>
    <row r="1477" spans="1:10" s="1" customFormat="1" ht="31.5" x14ac:dyDescent="0.25">
      <c r="A1477" s="221">
        <v>21</v>
      </c>
      <c r="B1477" s="217" t="s">
        <v>1227</v>
      </c>
      <c r="C1477" s="216" t="s">
        <v>1032</v>
      </c>
      <c r="D1477" s="221" t="s">
        <v>153</v>
      </c>
      <c r="E1477" s="221">
        <v>4008.5</v>
      </c>
      <c r="F1477" s="129">
        <v>1485</v>
      </c>
      <c r="G1477" s="221" t="s">
        <v>498</v>
      </c>
      <c r="H1477" s="41" t="s">
        <v>218</v>
      </c>
      <c r="I1477" s="83"/>
      <c r="J1477" s="65"/>
    </row>
    <row r="1478" spans="1:10" s="1" customFormat="1" ht="31.5" x14ac:dyDescent="0.25">
      <c r="A1478" s="221">
        <v>22</v>
      </c>
      <c r="B1478" s="217" t="s">
        <v>1226</v>
      </c>
      <c r="C1478" s="216" t="s">
        <v>1032</v>
      </c>
      <c r="D1478" s="221" t="s">
        <v>153</v>
      </c>
      <c r="E1478" s="221">
        <v>503.6</v>
      </c>
      <c r="F1478" s="233">
        <v>1485</v>
      </c>
      <c r="G1478" s="221" t="s">
        <v>498</v>
      </c>
      <c r="H1478" s="41" t="s">
        <v>218</v>
      </c>
      <c r="I1478" s="83"/>
      <c r="J1478" s="65"/>
    </row>
    <row r="1479" spans="1:10" s="1" customFormat="1" ht="31.5" x14ac:dyDescent="0.25">
      <c r="A1479" s="221">
        <v>23</v>
      </c>
      <c r="B1479" s="217" t="s">
        <v>1223</v>
      </c>
      <c r="C1479" s="216" t="s">
        <v>507</v>
      </c>
      <c r="D1479" s="221" t="s">
        <v>153</v>
      </c>
      <c r="E1479" s="221">
        <v>101.9</v>
      </c>
      <c r="F1479" s="129">
        <v>1500</v>
      </c>
      <c r="G1479" s="221" t="s">
        <v>498</v>
      </c>
      <c r="H1479" s="41" t="s">
        <v>218</v>
      </c>
      <c r="I1479" s="83"/>
      <c r="J1479" s="65"/>
    </row>
    <row r="1480" spans="1:10" s="1" customFormat="1" ht="31.5" x14ac:dyDescent="0.25">
      <c r="A1480" s="221">
        <v>24</v>
      </c>
      <c r="B1480" s="217" t="s">
        <v>1225</v>
      </c>
      <c r="C1480" s="216" t="s">
        <v>507</v>
      </c>
      <c r="D1480" s="221" t="s">
        <v>153</v>
      </c>
      <c r="E1480" s="221">
        <v>81.7</v>
      </c>
      <c r="F1480" s="130">
        <v>1500</v>
      </c>
      <c r="G1480" s="221" t="s">
        <v>498</v>
      </c>
      <c r="H1480" s="41" t="s">
        <v>218</v>
      </c>
      <c r="I1480" s="83"/>
      <c r="J1480" s="65"/>
    </row>
    <row r="1481" spans="1:10" s="1" customFormat="1" ht="31.5" x14ac:dyDescent="0.25">
      <c r="A1481" s="221">
        <v>25</v>
      </c>
      <c r="B1481" s="217" t="s">
        <v>1224</v>
      </c>
      <c r="C1481" s="216" t="s">
        <v>507</v>
      </c>
      <c r="D1481" s="221" t="s">
        <v>1039</v>
      </c>
      <c r="E1481" s="221" t="s">
        <v>1031</v>
      </c>
      <c r="F1481" s="233">
        <v>1500</v>
      </c>
      <c r="G1481" s="221" t="s">
        <v>498</v>
      </c>
      <c r="H1481" s="41" t="s">
        <v>218</v>
      </c>
      <c r="I1481" s="83"/>
      <c r="J1481" s="65"/>
    </row>
    <row r="1482" spans="1:10" s="1" customFormat="1" ht="27" customHeight="1" x14ac:dyDescent="0.25">
      <c r="A1482" s="205">
        <v>26</v>
      </c>
      <c r="B1482" s="206" t="s">
        <v>1036</v>
      </c>
      <c r="C1482" s="216" t="s">
        <v>1032</v>
      </c>
      <c r="D1482" s="221" t="s">
        <v>153</v>
      </c>
      <c r="E1482" s="221">
        <v>66.3</v>
      </c>
      <c r="F1482" s="199">
        <v>1500</v>
      </c>
      <c r="G1482" s="205" t="s">
        <v>498</v>
      </c>
      <c r="H1482" s="41" t="s">
        <v>218</v>
      </c>
      <c r="I1482" s="83"/>
      <c r="J1482" s="65"/>
    </row>
    <row r="1483" spans="1:10" s="1" customFormat="1" ht="31.5" x14ac:dyDescent="0.25">
      <c r="A1483" s="221">
        <v>27</v>
      </c>
      <c r="B1483" s="217" t="s">
        <v>1037</v>
      </c>
      <c r="C1483" s="216" t="s">
        <v>1032</v>
      </c>
      <c r="D1483" s="221" t="s">
        <v>153</v>
      </c>
      <c r="E1483" s="221">
        <v>44.5</v>
      </c>
      <c r="F1483" s="130">
        <v>1500</v>
      </c>
      <c r="G1483" s="221" t="s">
        <v>498</v>
      </c>
      <c r="H1483" s="41" t="s">
        <v>218</v>
      </c>
      <c r="I1483" s="83"/>
      <c r="J1483" s="65"/>
    </row>
    <row r="1484" spans="1:10" s="1" customFormat="1" ht="31.5" x14ac:dyDescent="0.25">
      <c r="A1484" s="221">
        <v>28</v>
      </c>
      <c r="B1484" s="217" t="s">
        <v>1038</v>
      </c>
      <c r="C1484" s="216" t="s">
        <v>1032</v>
      </c>
      <c r="D1484" s="221" t="s">
        <v>153</v>
      </c>
      <c r="E1484" s="221">
        <v>396.87</v>
      </c>
      <c r="F1484" s="130">
        <v>3000</v>
      </c>
      <c r="G1484" s="221" t="s">
        <v>498</v>
      </c>
      <c r="H1484" s="41" t="s">
        <v>218</v>
      </c>
      <c r="I1484" s="83"/>
      <c r="J1484" s="65"/>
    </row>
    <row r="1485" spans="1:10" s="1" customFormat="1" ht="31.5" x14ac:dyDescent="0.25">
      <c r="A1485" s="221">
        <v>29</v>
      </c>
      <c r="B1485" s="217" t="s">
        <v>1247</v>
      </c>
      <c r="C1485" s="216" t="s">
        <v>1032</v>
      </c>
      <c r="D1485" s="221" t="s">
        <v>153</v>
      </c>
      <c r="E1485" s="221">
        <v>141</v>
      </c>
      <c r="F1485" s="130">
        <v>1500</v>
      </c>
      <c r="G1485" s="221" t="s">
        <v>498</v>
      </c>
      <c r="H1485" s="41" t="s">
        <v>218</v>
      </c>
      <c r="I1485" s="83"/>
      <c r="J1485" s="65"/>
    </row>
    <row r="1486" spans="1:10" s="1" customFormat="1" ht="31.5" x14ac:dyDescent="0.25">
      <c r="A1486" s="221">
        <v>30</v>
      </c>
      <c r="B1486" s="217" t="s">
        <v>1246</v>
      </c>
      <c r="C1486" s="216" t="s">
        <v>1032</v>
      </c>
      <c r="D1486" s="221" t="s">
        <v>153</v>
      </c>
      <c r="E1486" s="221">
        <v>335</v>
      </c>
      <c r="F1486" s="130">
        <v>1500</v>
      </c>
      <c r="G1486" s="221" t="s">
        <v>500</v>
      </c>
      <c r="H1486" s="41" t="s">
        <v>218</v>
      </c>
      <c r="I1486" s="83"/>
      <c r="J1486" s="65"/>
    </row>
    <row r="1487" spans="1:10" s="1" customFormat="1" ht="31.5" x14ac:dyDescent="0.25">
      <c r="A1487" s="221">
        <v>31</v>
      </c>
      <c r="B1487" s="217" t="s">
        <v>1033</v>
      </c>
      <c r="C1487" s="216" t="s">
        <v>1032</v>
      </c>
      <c r="D1487" s="221" t="s">
        <v>153</v>
      </c>
      <c r="E1487" s="221">
        <v>104.6</v>
      </c>
      <c r="F1487" s="129">
        <v>1500</v>
      </c>
      <c r="G1487" s="221" t="s">
        <v>390</v>
      </c>
      <c r="H1487" s="41" t="s">
        <v>218</v>
      </c>
      <c r="I1487" s="83"/>
      <c r="J1487" s="65"/>
    </row>
    <row r="1488" spans="1:10" s="1" customFormat="1" ht="31.5" x14ac:dyDescent="0.25">
      <c r="A1488" s="221">
        <v>32</v>
      </c>
      <c r="B1488" s="217" t="s">
        <v>1245</v>
      </c>
      <c r="C1488" s="216" t="s">
        <v>1032</v>
      </c>
      <c r="D1488" s="221" t="s">
        <v>153</v>
      </c>
      <c r="E1488" s="221">
        <v>210</v>
      </c>
      <c r="F1488" s="130">
        <v>364.95499999999998</v>
      </c>
      <c r="G1488" s="221" t="s">
        <v>500</v>
      </c>
      <c r="H1488" s="41" t="s">
        <v>218</v>
      </c>
      <c r="I1488" s="83"/>
      <c r="J1488" s="65"/>
    </row>
    <row r="1489" spans="1:10" s="292" customFormat="1" x14ac:dyDescent="0.25">
      <c r="A1489" s="25"/>
      <c r="B1489" s="11" t="s">
        <v>219</v>
      </c>
      <c r="C1489" s="25"/>
      <c r="D1489" s="212"/>
      <c r="E1489" s="212"/>
      <c r="F1489" s="69">
        <f>SUM(F1457:F1488)</f>
        <v>44738.372240000004</v>
      </c>
      <c r="G1489" s="208"/>
      <c r="H1489" s="208"/>
      <c r="I1489" s="290">
        <v>44214738</v>
      </c>
      <c r="J1489" s="291"/>
    </row>
    <row r="1490" spans="1:10" s="292" customFormat="1" x14ac:dyDescent="0.25">
      <c r="A1490" s="25"/>
      <c r="B1490" s="25" t="s">
        <v>45</v>
      </c>
      <c r="C1490" s="25"/>
      <c r="D1490" s="25"/>
      <c r="E1490" s="208"/>
      <c r="F1490" s="76">
        <f>SUM(F1489)</f>
        <v>44738.372240000004</v>
      </c>
      <c r="G1490" s="25"/>
      <c r="H1490" s="208"/>
      <c r="I1490" s="293"/>
      <c r="J1490" s="291"/>
    </row>
    <row r="1491" spans="1:10" s="10" customFormat="1" ht="20.25" x14ac:dyDescent="0.25">
      <c r="A1491" s="355" t="s">
        <v>1186</v>
      </c>
      <c r="B1491" s="355"/>
      <c r="C1491" s="355"/>
      <c r="D1491" s="355"/>
      <c r="E1491" s="355"/>
      <c r="F1491" s="355"/>
      <c r="G1491" s="355"/>
      <c r="H1491" s="355"/>
      <c r="I1491" s="83"/>
      <c r="J1491" s="65"/>
    </row>
    <row r="1492" spans="1:10" s="1" customFormat="1" x14ac:dyDescent="0.25">
      <c r="A1492" s="352" t="s">
        <v>1040</v>
      </c>
      <c r="B1492" s="352"/>
      <c r="C1492" s="352"/>
      <c r="D1492" s="352"/>
      <c r="E1492" s="352"/>
      <c r="F1492" s="352"/>
      <c r="G1492" s="352"/>
      <c r="H1492" s="352"/>
      <c r="I1492" s="83"/>
      <c r="J1492" s="67"/>
    </row>
    <row r="1493" spans="1:10" s="299" customFormat="1" ht="31.5" x14ac:dyDescent="0.2">
      <c r="A1493" s="294">
        <v>1</v>
      </c>
      <c r="B1493" s="295" t="s">
        <v>1041</v>
      </c>
      <c r="C1493" s="295" t="s">
        <v>102</v>
      </c>
      <c r="D1493" s="296" t="s">
        <v>121</v>
      </c>
      <c r="E1493" s="297">
        <v>1</v>
      </c>
      <c r="F1493" s="298">
        <v>1.5</v>
      </c>
      <c r="G1493" s="296" t="s">
        <v>411</v>
      </c>
      <c r="H1493" s="296" t="s">
        <v>105</v>
      </c>
    </row>
    <row r="1494" spans="1:10" s="299" customFormat="1" ht="31.5" x14ac:dyDescent="0.2">
      <c r="A1494" s="294">
        <v>2</v>
      </c>
      <c r="B1494" s="295" t="s">
        <v>1042</v>
      </c>
      <c r="C1494" s="295" t="s">
        <v>102</v>
      </c>
      <c r="D1494" s="296" t="s">
        <v>121</v>
      </c>
      <c r="E1494" s="297">
        <v>1</v>
      </c>
      <c r="F1494" s="298">
        <v>1.5</v>
      </c>
      <c r="G1494" s="296" t="s">
        <v>411</v>
      </c>
      <c r="H1494" s="296" t="s">
        <v>105</v>
      </c>
    </row>
    <row r="1495" spans="1:10" s="299" customFormat="1" x14ac:dyDescent="0.2">
      <c r="A1495" s="294">
        <v>3</v>
      </c>
      <c r="B1495" s="295" t="s">
        <v>1043</v>
      </c>
      <c r="C1495" s="295" t="s">
        <v>102</v>
      </c>
      <c r="D1495" s="296" t="s">
        <v>121</v>
      </c>
      <c r="E1495" s="297">
        <v>1</v>
      </c>
      <c r="F1495" s="298">
        <v>1.5</v>
      </c>
      <c r="G1495" s="296" t="s">
        <v>411</v>
      </c>
      <c r="H1495" s="296" t="s">
        <v>105</v>
      </c>
    </row>
    <row r="1496" spans="1:10" s="299" customFormat="1" ht="18.75" x14ac:dyDescent="0.2">
      <c r="A1496" s="294">
        <v>4</v>
      </c>
      <c r="B1496" s="295" t="s">
        <v>1044</v>
      </c>
      <c r="C1496" s="295" t="s">
        <v>102</v>
      </c>
      <c r="D1496" s="221" t="s">
        <v>153</v>
      </c>
      <c r="E1496" s="297">
        <v>120</v>
      </c>
      <c r="F1496" s="298">
        <v>4</v>
      </c>
      <c r="G1496" s="296" t="s">
        <v>413</v>
      </c>
      <c r="H1496" s="296" t="s">
        <v>105</v>
      </c>
    </row>
    <row r="1497" spans="1:10" s="299" customFormat="1" ht="18.75" x14ac:dyDescent="0.2">
      <c r="A1497" s="294">
        <v>5</v>
      </c>
      <c r="B1497" s="295" t="s">
        <v>230</v>
      </c>
      <c r="C1497" s="295" t="s">
        <v>102</v>
      </c>
      <c r="D1497" s="221" t="s">
        <v>153</v>
      </c>
      <c r="E1497" s="297" t="s">
        <v>25</v>
      </c>
      <c r="F1497" s="298">
        <v>10</v>
      </c>
      <c r="G1497" s="296" t="s">
        <v>35</v>
      </c>
      <c r="H1497" s="296" t="s">
        <v>105</v>
      </c>
      <c r="I1497" s="300"/>
    </row>
    <row r="1498" spans="1:10" s="299" customFormat="1" ht="31.5" x14ac:dyDescent="0.2">
      <c r="A1498" s="294">
        <v>6</v>
      </c>
      <c r="B1498" s="295" t="s">
        <v>1045</v>
      </c>
      <c r="C1498" s="295" t="s">
        <v>102</v>
      </c>
      <c r="D1498" s="296" t="s">
        <v>43</v>
      </c>
      <c r="E1498" s="297" t="s">
        <v>25</v>
      </c>
      <c r="F1498" s="298">
        <v>10</v>
      </c>
      <c r="G1498" s="296" t="s">
        <v>27</v>
      </c>
      <c r="H1498" s="296" t="s">
        <v>105</v>
      </c>
    </row>
    <row r="1499" spans="1:10" s="299" customFormat="1" x14ac:dyDescent="0.2">
      <c r="A1499" s="294">
        <v>7</v>
      </c>
      <c r="B1499" s="295" t="s">
        <v>1046</v>
      </c>
      <c r="C1499" s="295" t="s">
        <v>102</v>
      </c>
      <c r="D1499" s="296" t="s">
        <v>189</v>
      </c>
      <c r="E1499" s="297" t="s">
        <v>25</v>
      </c>
      <c r="F1499" s="298">
        <v>10</v>
      </c>
      <c r="G1499" s="296" t="s">
        <v>27</v>
      </c>
      <c r="H1499" s="296" t="s">
        <v>105</v>
      </c>
    </row>
    <row r="1500" spans="1:10" s="299" customFormat="1" x14ac:dyDescent="0.2">
      <c r="A1500" s="294">
        <v>8</v>
      </c>
      <c r="B1500" s="295" t="s">
        <v>1047</v>
      </c>
      <c r="C1500" s="295" t="s">
        <v>102</v>
      </c>
      <c r="D1500" s="296" t="s">
        <v>43</v>
      </c>
      <c r="E1500" s="297" t="s">
        <v>25</v>
      </c>
      <c r="F1500" s="298">
        <v>8</v>
      </c>
      <c r="G1500" s="296" t="s">
        <v>27</v>
      </c>
      <c r="H1500" s="296" t="s">
        <v>105</v>
      </c>
    </row>
    <row r="1501" spans="1:10" s="299" customFormat="1" x14ac:dyDescent="0.2">
      <c r="A1501" s="294">
        <v>9</v>
      </c>
      <c r="B1501" s="295" t="s">
        <v>258</v>
      </c>
      <c r="C1501" s="295" t="s">
        <v>102</v>
      </c>
      <c r="D1501" s="296" t="s">
        <v>43</v>
      </c>
      <c r="E1501" s="297" t="s">
        <v>25</v>
      </c>
      <c r="F1501" s="298">
        <v>15</v>
      </c>
      <c r="G1501" s="296" t="s">
        <v>1048</v>
      </c>
      <c r="H1501" s="296" t="s">
        <v>105</v>
      </c>
    </row>
    <row r="1502" spans="1:10" s="299" customFormat="1" x14ac:dyDescent="0.2">
      <c r="A1502" s="294">
        <v>10</v>
      </c>
      <c r="B1502" s="295" t="s">
        <v>231</v>
      </c>
      <c r="C1502" s="295" t="s">
        <v>102</v>
      </c>
      <c r="D1502" s="296" t="s">
        <v>189</v>
      </c>
      <c r="E1502" s="297" t="s">
        <v>25</v>
      </c>
      <c r="F1502" s="298">
        <v>10</v>
      </c>
      <c r="G1502" s="296" t="s">
        <v>259</v>
      </c>
      <c r="H1502" s="296" t="s">
        <v>105</v>
      </c>
    </row>
    <row r="1503" spans="1:10" s="299" customFormat="1" x14ac:dyDescent="0.2">
      <c r="A1503" s="294">
        <v>11</v>
      </c>
      <c r="B1503" s="295" t="s">
        <v>1049</v>
      </c>
      <c r="C1503" s="295" t="s">
        <v>102</v>
      </c>
      <c r="D1503" s="296" t="s">
        <v>25</v>
      </c>
      <c r="E1503" s="297" t="s">
        <v>25</v>
      </c>
      <c r="F1503" s="298">
        <v>8</v>
      </c>
      <c r="G1503" s="296" t="s">
        <v>259</v>
      </c>
      <c r="H1503" s="296" t="s">
        <v>105</v>
      </c>
    </row>
    <row r="1504" spans="1:10" s="299" customFormat="1" x14ac:dyDescent="0.2">
      <c r="A1504" s="294">
        <v>12</v>
      </c>
      <c r="B1504" s="295" t="s">
        <v>1050</v>
      </c>
      <c r="C1504" s="295" t="s">
        <v>1051</v>
      </c>
      <c r="D1504" s="296" t="s">
        <v>25</v>
      </c>
      <c r="E1504" s="297" t="s">
        <v>25</v>
      </c>
      <c r="F1504" s="298">
        <v>8</v>
      </c>
      <c r="G1504" s="296" t="s">
        <v>1052</v>
      </c>
      <c r="H1504" s="296" t="s">
        <v>105</v>
      </c>
    </row>
    <row r="1505" spans="1:8" s="299" customFormat="1" x14ac:dyDescent="0.2">
      <c r="A1505" s="294">
        <v>13</v>
      </c>
      <c r="B1505" s="295" t="s">
        <v>1053</v>
      </c>
      <c r="C1505" s="295" t="s">
        <v>102</v>
      </c>
      <c r="D1505" s="296" t="s">
        <v>25</v>
      </c>
      <c r="E1505" s="297" t="s">
        <v>25</v>
      </c>
      <c r="F1505" s="298">
        <v>8</v>
      </c>
      <c r="G1505" s="296" t="s">
        <v>1052</v>
      </c>
      <c r="H1505" s="296" t="s">
        <v>105</v>
      </c>
    </row>
    <row r="1506" spans="1:8" s="299" customFormat="1" x14ac:dyDescent="0.2">
      <c r="A1506" s="294">
        <v>14</v>
      </c>
      <c r="B1506" s="295" t="s">
        <v>1054</v>
      </c>
      <c r="C1506" s="295" t="s">
        <v>102</v>
      </c>
      <c r="D1506" s="296" t="s">
        <v>25</v>
      </c>
      <c r="E1506" s="297" t="s">
        <v>25</v>
      </c>
      <c r="F1506" s="298">
        <v>3</v>
      </c>
      <c r="G1506" s="296" t="s">
        <v>1055</v>
      </c>
      <c r="H1506" s="296" t="s">
        <v>105</v>
      </c>
    </row>
    <row r="1507" spans="1:8" s="299" customFormat="1" x14ac:dyDescent="0.2">
      <c r="A1507" s="294">
        <v>15</v>
      </c>
      <c r="B1507" s="295" t="s">
        <v>1056</v>
      </c>
      <c r="C1507" s="295" t="s">
        <v>102</v>
      </c>
      <c r="D1507" s="296" t="s">
        <v>25</v>
      </c>
      <c r="E1507" s="297" t="s">
        <v>25</v>
      </c>
      <c r="F1507" s="298">
        <v>25</v>
      </c>
      <c r="G1507" s="296" t="s">
        <v>1052</v>
      </c>
      <c r="H1507" s="296" t="s">
        <v>105</v>
      </c>
    </row>
    <row r="1508" spans="1:8" s="299" customFormat="1" x14ac:dyDescent="0.2">
      <c r="A1508" s="294">
        <v>16</v>
      </c>
      <c r="B1508" s="295" t="s">
        <v>526</v>
      </c>
      <c r="C1508" s="295" t="s">
        <v>102</v>
      </c>
      <c r="D1508" s="296" t="s">
        <v>25</v>
      </c>
      <c r="E1508" s="297" t="s">
        <v>25</v>
      </c>
      <c r="F1508" s="298">
        <v>6</v>
      </c>
      <c r="G1508" s="296" t="s">
        <v>1052</v>
      </c>
      <c r="H1508" s="296" t="s">
        <v>105</v>
      </c>
    </row>
    <row r="1509" spans="1:8" s="299" customFormat="1" ht="18.75" x14ac:dyDescent="0.2">
      <c r="A1509" s="294">
        <v>17</v>
      </c>
      <c r="B1509" s="295" t="s">
        <v>528</v>
      </c>
      <c r="C1509" s="295" t="s">
        <v>102</v>
      </c>
      <c r="D1509" s="221" t="s">
        <v>153</v>
      </c>
      <c r="E1509" s="297" t="s">
        <v>25</v>
      </c>
      <c r="F1509" s="298">
        <v>1</v>
      </c>
      <c r="G1509" s="296" t="s">
        <v>527</v>
      </c>
      <c r="H1509" s="296" t="s">
        <v>105</v>
      </c>
    </row>
    <row r="1510" spans="1:8" s="299" customFormat="1" x14ac:dyDescent="0.2">
      <c r="A1510" s="294">
        <v>18</v>
      </c>
      <c r="B1510" s="295" t="s">
        <v>1057</v>
      </c>
      <c r="C1510" s="295" t="s">
        <v>102</v>
      </c>
      <c r="D1510" s="296" t="s">
        <v>25</v>
      </c>
      <c r="E1510" s="297" t="s">
        <v>25</v>
      </c>
      <c r="F1510" s="298">
        <v>9</v>
      </c>
      <c r="G1510" s="296" t="s">
        <v>112</v>
      </c>
      <c r="H1510" s="296" t="s">
        <v>105</v>
      </c>
    </row>
    <row r="1511" spans="1:8" s="299" customFormat="1" x14ac:dyDescent="0.2">
      <c r="A1511" s="294">
        <v>19</v>
      </c>
      <c r="B1511" s="295" t="s">
        <v>1058</v>
      </c>
      <c r="C1511" s="295" t="s">
        <v>102</v>
      </c>
      <c r="D1511" s="296" t="s">
        <v>1059</v>
      </c>
      <c r="E1511" s="297" t="s">
        <v>25</v>
      </c>
      <c r="F1511" s="298">
        <v>6.2</v>
      </c>
      <c r="G1511" s="296" t="s">
        <v>29</v>
      </c>
      <c r="H1511" s="296" t="s">
        <v>105</v>
      </c>
    </row>
    <row r="1512" spans="1:8" s="299" customFormat="1" x14ac:dyDescent="0.2">
      <c r="A1512" s="294">
        <v>20</v>
      </c>
      <c r="B1512" s="295" t="s">
        <v>200</v>
      </c>
      <c r="C1512" s="295" t="s">
        <v>102</v>
      </c>
      <c r="D1512" s="296" t="s">
        <v>25</v>
      </c>
      <c r="E1512" s="297" t="s">
        <v>25</v>
      </c>
      <c r="F1512" s="298">
        <v>1.2</v>
      </c>
      <c r="G1512" s="296" t="s">
        <v>411</v>
      </c>
      <c r="H1512" s="296" t="s">
        <v>105</v>
      </c>
    </row>
    <row r="1513" spans="1:8" s="299" customFormat="1" x14ac:dyDescent="0.2">
      <c r="A1513" s="294">
        <v>21</v>
      </c>
      <c r="B1513" s="295" t="s">
        <v>524</v>
      </c>
      <c r="C1513" s="295" t="s">
        <v>102</v>
      </c>
      <c r="D1513" s="296" t="s">
        <v>25</v>
      </c>
      <c r="E1513" s="297" t="s">
        <v>25</v>
      </c>
      <c r="F1513" s="298">
        <v>8</v>
      </c>
      <c r="G1513" s="296" t="s">
        <v>1048</v>
      </c>
      <c r="H1513" s="296" t="s">
        <v>105</v>
      </c>
    </row>
    <row r="1514" spans="1:8" s="299" customFormat="1" x14ac:dyDescent="0.2">
      <c r="A1514" s="294">
        <v>22</v>
      </c>
      <c r="B1514" s="295" t="s">
        <v>525</v>
      </c>
      <c r="C1514" s="295" t="s">
        <v>102</v>
      </c>
      <c r="D1514" s="296" t="s">
        <v>43</v>
      </c>
      <c r="E1514" s="297" t="s">
        <v>25</v>
      </c>
      <c r="F1514" s="298">
        <v>14.8</v>
      </c>
      <c r="G1514" s="296" t="s">
        <v>111</v>
      </c>
      <c r="H1514" s="296" t="s">
        <v>105</v>
      </c>
    </row>
    <row r="1515" spans="1:8" s="299" customFormat="1" x14ac:dyDescent="0.2">
      <c r="A1515" s="294">
        <v>23</v>
      </c>
      <c r="B1515" s="295" t="s">
        <v>1060</v>
      </c>
      <c r="C1515" s="295" t="s">
        <v>102</v>
      </c>
      <c r="D1515" s="296" t="s">
        <v>121</v>
      </c>
      <c r="E1515" s="297">
        <v>2</v>
      </c>
      <c r="F1515" s="298">
        <v>23.62</v>
      </c>
      <c r="G1515" s="296" t="s">
        <v>1055</v>
      </c>
      <c r="H1515" s="295" t="s">
        <v>98</v>
      </c>
    </row>
    <row r="1516" spans="1:8" s="299" customFormat="1" x14ac:dyDescent="0.2">
      <c r="A1516" s="294">
        <v>24</v>
      </c>
      <c r="B1516" s="295" t="s">
        <v>1061</v>
      </c>
      <c r="C1516" s="295" t="s">
        <v>102</v>
      </c>
      <c r="D1516" s="296" t="s">
        <v>121</v>
      </c>
      <c r="E1516" s="297">
        <v>2</v>
      </c>
      <c r="F1516" s="298">
        <v>21.29</v>
      </c>
      <c r="G1516" s="296" t="s">
        <v>1055</v>
      </c>
      <c r="H1516" s="295" t="s">
        <v>98</v>
      </c>
    </row>
    <row r="1517" spans="1:8" s="299" customFormat="1" ht="31.5" x14ac:dyDescent="0.2">
      <c r="A1517" s="294">
        <v>25</v>
      </c>
      <c r="B1517" s="295" t="s">
        <v>1290</v>
      </c>
      <c r="C1517" s="295" t="s">
        <v>28</v>
      </c>
      <c r="D1517" s="296"/>
      <c r="E1517" s="297"/>
      <c r="F1517" s="298">
        <v>304.26900000000001</v>
      </c>
      <c r="G1517" s="296" t="s">
        <v>413</v>
      </c>
      <c r="H1517" s="295" t="s">
        <v>98</v>
      </c>
    </row>
    <row r="1518" spans="1:8" s="299" customFormat="1" ht="31.5" x14ac:dyDescent="0.2">
      <c r="A1518" s="294">
        <v>26</v>
      </c>
      <c r="B1518" s="295" t="s">
        <v>1289</v>
      </c>
      <c r="C1518" s="295" t="s">
        <v>28</v>
      </c>
      <c r="D1518" s="296"/>
      <c r="E1518" s="297"/>
      <c r="F1518" s="298">
        <v>228.333</v>
      </c>
      <c r="G1518" s="296" t="s">
        <v>413</v>
      </c>
      <c r="H1518" s="295" t="s">
        <v>98</v>
      </c>
    </row>
    <row r="1519" spans="1:8" s="299" customFormat="1" ht="47.25" x14ac:dyDescent="0.2">
      <c r="A1519" s="294">
        <v>27</v>
      </c>
      <c r="B1519" s="295" t="s">
        <v>1288</v>
      </c>
      <c r="C1519" s="295" t="s">
        <v>28</v>
      </c>
      <c r="D1519" s="296"/>
      <c r="E1519" s="297"/>
      <c r="F1519" s="298">
        <v>24.913</v>
      </c>
      <c r="G1519" s="296" t="s">
        <v>413</v>
      </c>
      <c r="H1519" s="295" t="s">
        <v>98</v>
      </c>
    </row>
    <row r="1520" spans="1:8" s="299" customFormat="1" ht="31.5" x14ac:dyDescent="0.2">
      <c r="A1520" s="294">
        <v>28</v>
      </c>
      <c r="B1520" s="295" t="s">
        <v>1291</v>
      </c>
      <c r="C1520" s="295" t="s">
        <v>28</v>
      </c>
      <c r="D1520" s="296"/>
      <c r="E1520" s="297"/>
      <c r="F1520" s="298">
        <v>54.365000000000002</v>
      </c>
      <c r="G1520" s="296" t="s">
        <v>413</v>
      </c>
      <c r="H1520" s="295" t="s">
        <v>98</v>
      </c>
    </row>
    <row r="1521" spans="1:10" s="1" customFormat="1" x14ac:dyDescent="0.25">
      <c r="A1521" s="301"/>
      <c r="B1521" s="13" t="s">
        <v>61</v>
      </c>
      <c r="C1521" s="41"/>
      <c r="D1521" s="41"/>
      <c r="E1521" s="221"/>
      <c r="F1521" s="69">
        <f>SUM(F1493:F1514)</f>
        <v>169.7</v>
      </c>
      <c r="G1521" s="41"/>
      <c r="H1521" s="41"/>
      <c r="I1521" s="83"/>
      <c r="J1521" s="67"/>
    </row>
    <row r="1522" spans="1:10" s="1" customFormat="1" x14ac:dyDescent="0.25">
      <c r="A1522" s="41"/>
      <c r="B1522" s="11" t="s">
        <v>219</v>
      </c>
      <c r="C1522" s="41"/>
      <c r="D1522" s="41"/>
      <c r="E1522" s="221"/>
      <c r="F1522" s="69">
        <f>SUM(F1515:F1520)</f>
        <v>656.79</v>
      </c>
      <c r="G1522" s="41"/>
      <c r="H1522" s="41"/>
      <c r="I1522" s="83"/>
      <c r="J1522" s="67"/>
    </row>
    <row r="1523" spans="1:10" s="1" customFormat="1" x14ac:dyDescent="0.25">
      <c r="A1523" s="302"/>
      <c r="B1523" s="209" t="s">
        <v>143</v>
      </c>
      <c r="C1523" s="41"/>
      <c r="D1523" s="41"/>
      <c r="E1523" s="41"/>
      <c r="F1523" s="76">
        <f>F1521+F1522</f>
        <v>826.49</v>
      </c>
      <c r="G1523" s="41"/>
      <c r="H1523" s="41"/>
      <c r="I1523" s="83"/>
      <c r="J1523" s="67"/>
    </row>
    <row r="1524" spans="1:10" s="1" customFormat="1" x14ac:dyDescent="0.25">
      <c r="A1524" s="352" t="s">
        <v>313</v>
      </c>
      <c r="B1524" s="352"/>
      <c r="C1524" s="352"/>
      <c r="D1524" s="352"/>
      <c r="E1524" s="352"/>
      <c r="F1524" s="352"/>
      <c r="G1524" s="352"/>
      <c r="H1524" s="352"/>
      <c r="I1524" s="83"/>
      <c r="J1524" s="67"/>
    </row>
    <row r="1525" spans="1:10" s="12" customFormat="1" x14ac:dyDescent="0.25">
      <c r="A1525" s="221">
        <v>1</v>
      </c>
      <c r="B1525" s="23" t="s">
        <v>73</v>
      </c>
      <c r="C1525" s="41" t="s">
        <v>102</v>
      </c>
      <c r="D1525" s="41" t="s">
        <v>43</v>
      </c>
      <c r="E1525" s="221">
        <v>4</v>
      </c>
      <c r="F1525" s="233">
        <v>0.12</v>
      </c>
      <c r="G1525" s="41" t="s">
        <v>1064</v>
      </c>
      <c r="H1525" s="2" t="s">
        <v>98</v>
      </c>
      <c r="I1525" s="83"/>
      <c r="J1525" s="67"/>
    </row>
    <row r="1526" spans="1:10" s="12" customFormat="1" x14ac:dyDescent="0.25">
      <c r="A1526" s="221">
        <v>2</v>
      </c>
      <c r="B1526" s="23" t="s">
        <v>1062</v>
      </c>
      <c r="C1526" s="41" t="s">
        <v>102</v>
      </c>
      <c r="D1526" s="41" t="s">
        <v>43</v>
      </c>
      <c r="E1526" s="221">
        <v>1</v>
      </c>
      <c r="F1526" s="233">
        <v>1.1100000000000001</v>
      </c>
      <c r="G1526" s="41" t="s">
        <v>1064</v>
      </c>
      <c r="H1526" s="2" t="s">
        <v>98</v>
      </c>
      <c r="I1526" s="83"/>
      <c r="J1526" s="67"/>
    </row>
    <row r="1527" spans="1:10" s="12" customFormat="1" ht="18.75" x14ac:dyDescent="0.25">
      <c r="A1527" s="221">
        <v>3</v>
      </c>
      <c r="B1527" s="23" t="s">
        <v>1063</v>
      </c>
      <c r="C1527" s="41" t="s">
        <v>28</v>
      </c>
      <c r="D1527" s="221" t="s">
        <v>153</v>
      </c>
      <c r="E1527" s="221">
        <v>1</v>
      </c>
      <c r="F1527" s="233">
        <v>3438.79</v>
      </c>
      <c r="G1527" s="41" t="s">
        <v>413</v>
      </c>
      <c r="H1527" s="2" t="s">
        <v>98</v>
      </c>
      <c r="I1527" s="83"/>
      <c r="J1527" s="67"/>
    </row>
    <row r="1528" spans="1:10" s="1" customFormat="1" x14ac:dyDescent="0.25">
      <c r="A1528" s="27"/>
      <c r="B1528" s="13" t="s">
        <v>61</v>
      </c>
      <c r="C1528" s="41"/>
      <c r="D1528" s="41"/>
      <c r="E1528" s="221"/>
      <c r="F1528" s="69">
        <v>0</v>
      </c>
      <c r="G1528" s="41"/>
      <c r="H1528" s="2"/>
      <c r="I1528" s="83"/>
      <c r="J1528" s="67"/>
    </row>
    <row r="1529" spans="1:10" s="1" customFormat="1" x14ac:dyDescent="0.25">
      <c r="A1529" s="27"/>
      <c r="B1529" s="11" t="s">
        <v>219</v>
      </c>
      <c r="C1529" s="41"/>
      <c r="D1529" s="41"/>
      <c r="E1529" s="221"/>
      <c r="F1529" s="74">
        <f>SUM(F1525:F1528)</f>
        <v>3440.02</v>
      </c>
      <c r="G1529" s="41"/>
      <c r="H1529" s="2"/>
      <c r="I1529" s="83"/>
      <c r="J1529" s="67"/>
    </row>
    <row r="1530" spans="1:10" s="1" customFormat="1" x14ac:dyDescent="0.25">
      <c r="A1530" s="41"/>
      <c r="B1530" s="209" t="s">
        <v>143</v>
      </c>
      <c r="C1530" s="14"/>
      <c r="D1530" s="14"/>
      <c r="E1530" s="14"/>
      <c r="F1530" s="76">
        <f>F1529</f>
        <v>3440.02</v>
      </c>
      <c r="G1530" s="41"/>
      <c r="H1530" s="41"/>
      <c r="I1530" s="83"/>
      <c r="J1530" s="67"/>
    </row>
    <row r="1531" spans="1:10" s="1" customFormat="1" x14ac:dyDescent="0.25">
      <c r="A1531" s="354" t="s">
        <v>314</v>
      </c>
      <c r="B1531" s="354"/>
      <c r="C1531" s="354"/>
      <c r="D1531" s="354"/>
      <c r="E1531" s="354"/>
      <c r="F1531" s="354"/>
      <c r="G1531" s="354"/>
      <c r="H1531" s="354"/>
      <c r="I1531" s="83"/>
      <c r="J1531" s="65"/>
    </row>
    <row r="1532" spans="1:10" s="12" customFormat="1" x14ac:dyDescent="0.25">
      <c r="A1532" s="221">
        <v>1</v>
      </c>
      <c r="B1532" s="23" t="s">
        <v>1065</v>
      </c>
      <c r="C1532" s="41" t="s">
        <v>102</v>
      </c>
      <c r="D1532" s="41" t="s">
        <v>43</v>
      </c>
      <c r="E1532" s="221" t="s">
        <v>25</v>
      </c>
      <c r="F1532" s="233">
        <v>1.677</v>
      </c>
      <c r="G1532" s="41" t="s">
        <v>234</v>
      </c>
      <c r="H1532" s="2" t="s">
        <v>98</v>
      </c>
      <c r="I1532" s="83">
        <v>4652.3999999999996</v>
      </c>
      <c r="J1532" s="65">
        <f>I1532/1000</f>
        <v>4.6523999999999992</v>
      </c>
    </row>
    <row r="1533" spans="1:10" s="12" customFormat="1" x14ac:dyDescent="0.25">
      <c r="A1533" s="221">
        <v>2</v>
      </c>
      <c r="B1533" s="23" t="s">
        <v>1066</v>
      </c>
      <c r="C1533" s="41" t="s">
        <v>102</v>
      </c>
      <c r="D1533" s="41" t="s">
        <v>43</v>
      </c>
      <c r="E1533" s="221">
        <v>4</v>
      </c>
      <c r="F1533" s="233">
        <v>12</v>
      </c>
      <c r="G1533" s="41" t="s">
        <v>111</v>
      </c>
      <c r="H1533" s="2" t="s">
        <v>98</v>
      </c>
      <c r="I1533" s="83">
        <v>1000.28</v>
      </c>
      <c r="J1533" s="65">
        <f t="shared" ref="J1533:J1544" si="0">I1533/1000</f>
        <v>1.0002800000000001</v>
      </c>
    </row>
    <row r="1534" spans="1:10" s="12" customFormat="1" x14ac:dyDescent="0.25">
      <c r="A1534" s="221">
        <v>3</v>
      </c>
      <c r="B1534" s="23" t="s">
        <v>20</v>
      </c>
      <c r="C1534" s="41" t="s">
        <v>102</v>
      </c>
      <c r="D1534" s="41" t="s">
        <v>43</v>
      </c>
      <c r="E1534" s="221" t="s">
        <v>25</v>
      </c>
      <c r="F1534" s="233">
        <v>1.8</v>
      </c>
      <c r="G1534" s="41" t="s">
        <v>527</v>
      </c>
      <c r="H1534" s="2" t="s">
        <v>98</v>
      </c>
      <c r="I1534" s="83">
        <v>9072</v>
      </c>
      <c r="J1534" s="65">
        <f t="shared" si="0"/>
        <v>9.0719999999999992</v>
      </c>
    </row>
    <row r="1535" spans="1:10" s="12" customFormat="1" ht="18.75" x14ac:dyDescent="0.25">
      <c r="A1535" s="221">
        <v>4</v>
      </c>
      <c r="B1535" s="217" t="s">
        <v>1067</v>
      </c>
      <c r="C1535" s="41" t="s">
        <v>102</v>
      </c>
      <c r="D1535" s="221" t="s">
        <v>153</v>
      </c>
      <c r="E1535" s="221" t="s">
        <v>25</v>
      </c>
      <c r="F1535" s="233">
        <v>5.9999999999999995E-4</v>
      </c>
      <c r="G1535" s="41" t="s">
        <v>27</v>
      </c>
      <c r="H1535" s="2" t="s">
        <v>98</v>
      </c>
      <c r="I1535" s="83">
        <v>164</v>
      </c>
      <c r="J1535" s="65">
        <f t="shared" si="0"/>
        <v>0.16400000000000001</v>
      </c>
    </row>
    <row r="1536" spans="1:10" s="12" customFormat="1" ht="18.75" x14ac:dyDescent="0.25">
      <c r="A1536" s="221">
        <v>5</v>
      </c>
      <c r="B1536" s="23" t="s">
        <v>1068</v>
      </c>
      <c r="C1536" s="41" t="s">
        <v>102</v>
      </c>
      <c r="D1536" s="221" t="s">
        <v>153</v>
      </c>
      <c r="E1536" s="221" t="s">
        <v>25</v>
      </c>
      <c r="F1536" s="233">
        <v>157.63300000000001</v>
      </c>
      <c r="G1536" s="41" t="s">
        <v>515</v>
      </c>
      <c r="H1536" s="2" t="s">
        <v>98</v>
      </c>
      <c r="I1536" s="83">
        <v>3243</v>
      </c>
      <c r="J1536" s="65">
        <f t="shared" si="0"/>
        <v>3.2429999999999999</v>
      </c>
    </row>
    <row r="1537" spans="1:10" s="12" customFormat="1" x14ac:dyDescent="0.25">
      <c r="A1537" s="221">
        <v>6</v>
      </c>
      <c r="B1537" s="23" t="s">
        <v>1069</v>
      </c>
      <c r="C1537" s="41" t="s">
        <v>102</v>
      </c>
      <c r="D1537" s="41" t="s">
        <v>43</v>
      </c>
      <c r="E1537" s="221" t="s">
        <v>25</v>
      </c>
      <c r="F1537" s="239">
        <v>5.9999999999999995E-4</v>
      </c>
      <c r="G1537" s="41" t="s">
        <v>27</v>
      </c>
      <c r="H1537" s="2" t="s">
        <v>98</v>
      </c>
      <c r="I1537" s="83">
        <v>1653</v>
      </c>
      <c r="J1537" s="65">
        <f t="shared" si="0"/>
        <v>1.653</v>
      </c>
    </row>
    <row r="1538" spans="1:10" s="12" customFormat="1" x14ac:dyDescent="0.25">
      <c r="A1538" s="221">
        <v>7</v>
      </c>
      <c r="B1538" s="23" t="s">
        <v>1070</v>
      </c>
      <c r="C1538" s="41" t="s">
        <v>102</v>
      </c>
      <c r="D1538" s="41" t="s">
        <v>43</v>
      </c>
      <c r="E1538" s="221" t="s">
        <v>25</v>
      </c>
      <c r="F1538" s="233">
        <v>1.6</v>
      </c>
      <c r="G1538" s="41" t="s">
        <v>33</v>
      </c>
      <c r="H1538" s="2" t="s">
        <v>98</v>
      </c>
      <c r="I1538" s="83">
        <v>1181</v>
      </c>
      <c r="J1538" s="65">
        <f t="shared" si="0"/>
        <v>1.181</v>
      </c>
    </row>
    <row r="1539" spans="1:10" s="12" customFormat="1" x14ac:dyDescent="0.25">
      <c r="A1539" s="221">
        <v>8</v>
      </c>
      <c r="B1539" s="23" t="s">
        <v>1071</v>
      </c>
      <c r="C1539" s="41" t="s">
        <v>102</v>
      </c>
      <c r="D1539" s="41" t="s">
        <v>43</v>
      </c>
      <c r="E1539" s="221" t="s">
        <v>25</v>
      </c>
      <c r="F1539" s="233">
        <v>1.59</v>
      </c>
      <c r="G1539" s="41" t="s">
        <v>527</v>
      </c>
      <c r="H1539" s="2" t="s">
        <v>98</v>
      </c>
      <c r="I1539" s="83">
        <v>1499.91</v>
      </c>
      <c r="J1539" s="65">
        <f t="shared" si="0"/>
        <v>1.4999100000000001</v>
      </c>
    </row>
    <row r="1540" spans="1:10" s="12" customFormat="1" x14ac:dyDescent="0.25">
      <c r="A1540" s="221">
        <v>9</v>
      </c>
      <c r="B1540" s="23" t="s">
        <v>1072</v>
      </c>
      <c r="C1540" s="41" t="s">
        <v>102</v>
      </c>
      <c r="D1540" s="41" t="s">
        <v>43</v>
      </c>
      <c r="E1540" s="221" t="s">
        <v>25</v>
      </c>
      <c r="F1540" s="233">
        <v>0.754</v>
      </c>
      <c r="G1540" s="41" t="s">
        <v>33</v>
      </c>
      <c r="H1540" s="2" t="s">
        <v>98</v>
      </c>
      <c r="I1540" s="83">
        <v>4214.76</v>
      </c>
      <c r="J1540" s="65">
        <f t="shared" si="0"/>
        <v>4.2147600000000001</v>
      </c>
    </row>
    <row r="1541" spans="1:10" s="12" customFormat="1" x14ac:dyDescent="0.25">
      <c r="A1541" s="221">
        <v>10</v>
      </c>
      <c r="B1541" s="23" t="s">
        <v>1073</v>
      </c>
      <c r="C1541" s="41" t="s">
        <v>102</v>
      </c>
      <c r="D1541" s="41" t="s">
        <v>43</v>
      </c>
      <c r="E1541" s="221" t="s">
        <v>25</v>
      </c>
      <c r="F1541" s="233">
        <v>1.3</v>
      </c>
      <c r="G1541" s="41" t="s">
        <v>527</v>
      </c>
      <c r="H1541" s="2" t="s">
        <v>98</v>
      </c>
      <c r="I1541" s="83">
        <v>1582.8</v>
      </c>
      <c r="J1541" s="65">
        <f t="shared" si="0"/>
        <v>1.5828</v>
      </c>
    </row>
    <row r="1542" spans="1:10" s="12" customFormat="1" x14ac:dyDescent="0.25">
      <c r="A1542" s="221">
        <v>11</v>
      </c>
      <c r="B1542" s="23" t="s">
        <v>1074</v>
      </c>
      <c r="C1542" s="41" t="s">
        <v>102</v>
      </c>
      <c r="D1542" s="41" t="s">
        <v>43</v>
      </c>
      <c r="E1542" s="221" t="s">
        <v>25</v>
      </c>
      <c r="F1542" s="233">
        <v>4</v>
      </c>
      <c r="G1542" s="41" t="s">
        <v>144</v>
      </c>
      <c r="H1542" s="2" t="s">
        <v>98</v>
      </c>
      <c r="I1542" s="83">
        <v>3960</v>
      </c>
      <c r="J1542" s="65">
        <f t="shared" si="0"/>
        <v>3.96</v>
      </c>
    </row>
    <row r="1543" spans="1:10" s="12" customFormat="1" ht="18.75" x14ac:dyDescent="0.25">
      <c r="A1543" s="221">
        <v>12</v>
      </c>
      <c r="B1543" s="23" t="s">
        <v>1075</v>
      </c>
      <c r="C1543" s="41" t="s">
        <v>28</v>
      </c>
      <c r="D1543" s="221" t="s">
        <v>153</v>
      </c>
      <c r="E1543" s="221">
        <v>1</v>
      </c>
      <c r="F1543" s="233">
        <v>2300</v>
      </c>
      <c r="G1543" s="41" t="s">
        <v>374</v>
      </c>
      <c r="H1543" s="2" t="s">
        <v>98</v>
      </c>
      <c r="I1543" s="83">
        <v>6548</v>
      </c>
      <c r="J1543" s="65">
        <f t="shared" si="0"/>
        <v>6.548</v>
      </c>
    </row>
    <row r="1544" spans="1:10" s="12" customFormat="1" ht="18.75" x14ac:dyDescent="0.25">
      <c r="A1544" s="221">
        <v>13</v>
      </c>
      <c r="B1544" s="23" t="s">
        <v>1076</v>
      </c>
      <c r="C1544" s="41" t="s">
        <v>102</v>
      </c>
      <c r="D1544" s="221" t="s">
        <v>153</v>
      </c>
      <c r="E1544" s="221" t="s">
        <v>25</v>
      </c>
      <c r="F1544" s="233">
        <v>2.5</v>
      </c>
      <c r="G1544" s="41" t="s">
        <v>529</v>
      </c>
      <c r="H1544" s="2" t="s">
        <v>105</v>
      </c>
      <c r="I1544" s="83">
        <v>1490000</v>
      </c>
      <c r="J1544" s="65">
        <f t="shared" si="0"/>
        <v>1490</v>
      </c>
    </row>
    <row r="1545" spans="1:10" s="12" customFormat="1" ht="18.75" x14ac:dyDescent="0.25">
      <c r="A1545" s="221">
        <v>14</v>
      </c>
      <c r="B1545" s="23" t="s">
        <v>1077</v>
      </c>
      <c r="C1545" s="41" t="s">
        <v>102</v>
      </c>
      <c r="D1545" s="221" t="s">
        <v>153</v>
      </c>
      <c r="E1545" s="221" t="s">
        <v>25</v>
      </c>
      <c r="F1545" s="233">
        <v>90</v>
      </c>
      <c r="G1545" s="41" t="s">
        <v>35</v>
      </c>
      <c r="H1545" s="2" t="s">
        <v>105</v>
      </c>
      <c r="I1545" s="83"/>
      <c r="J1545" s="65"/>
    </row>
    <row r="1546" spans="1:10" s="12" customFormat="1" ht="18.75" x14ac:dyDescent="0.25">
      <c r="A1546" s="221">
        <v>15</v>
      </c>
      <c r="B1546" s="23" t="s">
        <v>1078</v>
      </c>
      <c r="C1546" s="41" t="s">
        <v>102</v>
      </c>
      <c r="D1546" s="221" t="s">
        <v>153</v>
      </c>
      <c r="E1546" s="221" t="s">
        <v>25</v>
      </c>
      <c r="F1546" s="233">
        <v>45</v>
      </c>
      <c r="G1546" s="41" t="s">
        <v>515</v>
      </c>
      <c r="H1546" s="2" t="s">
        <v>105</v>
      </c>
      <c r="I1546" s="83"/>
      <c r="J1546" s="65"/>
    </row>
    <row r="1547" spans="1:10" s="12" customFormat="1" x14ac:dyDescent="0.25">
      <c r="A1547" s="221">
        <v>16</v>
      </c>
      <c r="B1547" s="23" t="s">
        <v>1079</v>
      </c>
      <c r="C1547" s="41" t="s">
        <v>102</v>
      </c>
      <c r="D1547" s="41" t="s">
        <v>43</v>
      </c>
      <c r="E1547" s="221" t="s">
        <v>25</v>
      </c>
      <c r="F1547" s="233">
        <v>5</v>
      </c>
      <c r="G1547" s="41" t="s">
        <v>35</v>
      </c>
      <c r="H1547" s="2" t="s">
        <v>105</v>
      </c>
      <c r="I1547" s="83"/>
      <c r="J1547" s="65"/>
    </row>
    <row r="1548" spans="1:10" s="12" customFormat="1" ht="18.75" x14ac:dyDescent="0.25">
      <c r="A1548" s="221">
        <v>17</v>
      </c>
      <c r="B1548" s="23" t="s">
        <v>1080</v>
      </c>
      <c r="C1548" s="41" t="s">
        <v>102</v>
      </c>
      <c r="D1548" s="221" t="s">
        <v>153</v>
      </c>
      <c r="E1548" s="221" t="s">
        <v>25</v>
      </c>
      <c r="F1548" s="233">
        <v>13.372</v>
      </c>
      <c r="G1548" s="41" t="s">
        <v>310</v>
      </c>
      <c r="H1548" s="2" t="s">
        <v>105</v>
      </c>
      <c r="I1548" s="83"/>
      <c r="J1548" s="65"/>
    </row>
    <row r="1549" spans="1:10" s="1" customFormat="1" x14ac:dyDescent="0.25">
      <c r="A1549" s="301"/>
      <c r="B1549" s="13" t="s">
        <v>61</v>
      </c>
      <c r="C1549" s="41"/>
      <c r="D1549" s="41"/>
      <c r="E1549" s="221"/>
      <c r="F1549" s="69">
        <f>SUM(F1544:F1548)</f>
        <v>155.87200000000001</v>
      </c>
      <c r="G1549" s="41"/>
      <c r="H1549" s="2"/>
      <c r="I1549" s="83">
        <f>SUM(I1532:I1544)</f>
        <v>1528771.15</v>
      </c>
      <c r="J1549" s="65">
        <f>SUM(J1532:J1544)</f>
        <v>1528.77115</v>
      </c>
    </row>
    <row r="1550" spans="1:10" s="1" customFormat="1" x14ac:dyDescent="0.25">
      <c r="A1550" s="301"/>
      <c r="B1550" s="11" t="s">
        <v>219</v>
      </c>
      <c r="C1550" s="41"/>
      <c r="D1550" s="41"/>
      <c r="E1550" s="221"/>
      <c r="F1550" s="69">
        <f>SUM(F1532:F1543)</f>
        <v>2482.3552</v>
      </c>
      <c r="G1550" s="41"/>
      <c r="H1550" s="2"/>
      <c r="I1550" s="83"/>
      <c r="J1550" s="65"/>
    </row>
    <row r="1551" spans="1:10" s="1" customFormat="1" x14ac:dyDescent="0.25">
      <c r="A1551" s="14"/>
      <c r="B1551" s="209" t="s">
        <v>143</v>
      </c>
      <c r="C1551" s="41"/>
      <c r="D1551" s="41"/>
      <c r="E1551" s="221"/>
      <c r="F1551" s="76">
        <f>F1549+F1550</f>
        <v>2638.2271999999998</v>
      </c>
      <c r="G1551" s="41"/>
      <c r="H1551" s="41"/>
      <c r="I1551" s="83"/>
      <c r="J1551" s="65"/>
    </row>
    <row r="1552" spans="1:10" s="1" customFormat="1" x14ac:dyDescent="0.25">
      <c r="A1552" s="352" t="s">
        <v>315</v>
      </c>
      <c r="B1552" s="352"/>
      <c r="C1552" s="352"/>
      <c r="D1552" s="352"/>
      <c r="E1552" s="352"/>
      <c r="F1552" s="352"/>
      <c r="G1552" s="352"/>
      <c r="H1552" s="352"/>
      <c r="I1552" s="83"/>
      <c r="J1552" s="65"/>
    </row>
    <row r="1553" spans="1:10" s="12" customFormat="1" x14ac:dyDescent="0.25">
      <c r="A1553" s="221">
        <v>1</v>
      </c>
      <c r="B1553" s="217" t="s">
        <v>1081</v>
      </c>
      <c r="C1553" s="221" t="s">
        <v>183</v>
      </c>
      <c r="D1553" s="221" t="s">
        <v>43</v>
      </c>
      <c r="E1553" s="221">
        <v>16</v>
      </c>
      <c r="F1553" s="233">
        <v>1.1000000000000001</v>
      </c>
      <c r="G1553" s="221" t="s">
        <v>29</v>
      </c>
      <c r="H1553" s="2" t="s">
        <v>98</v>
      </c>
      <c r="I1553" s="83">
        <v>4500</v>
      </c>
      <c r="J1553" s="65">
        <f>I1553/1000</f>
        <v>4.5</v>
      </c>
    </row>
    <row r="1554" spans="1:10" s="12" customFormat="1" x14ac:dyDescent="0.25">
      <c r="A1554" s="221">
        <v>2</v>
      </c>
      <c r="B1554" s="217" t="s">
        <v>1082</v>
      </c>
      <c r="C1554" s="221" t="s">
        <v>102</v>
      </c>
      <c r="D1554" s="221" t="s">
        <v>43</v>
      </c>
      <c r="E1554" s="221">
        <v>4</v>
      </c>
      <c r="F1554" s="233">
        <v>1.242</v>
      </c>
      <c r="G1554" s="221" t="s">
        <v>144</v>
      </c>
      <c r="H1554" s="2" t="s">
        <v>98</v>
      </c>
      <c r="I1554" s="83">
        <v>2980</v>
      </c>
      <c r="J1554" s="65">
        <f t="shared" ref="J1554:J1571" si="1">I1554/1000</f>
        <v>2.98</v>
      </c>
    </row>
    <row r="1555" spans="1:10" s="12" customFormat="1" x14ac:dyDescent="0.25">
      <c r="A1555" s="221">
        <v>3</v>
      </c>
      <c r="B1555" s="217" t="s">
        <v>1083</v>
      </c>
      <c r="C1555" s="221" t="s">
        <v>183</v>
      </c>
      <c r="D1555" s="221" t="s">
        <v>43</v>
      </c>
      <c r="E1555" s="221">
        <v>4</v>
      </c>
      <c r="F1555" s="233">
        <v>0.2</v>
      </c>
      <c r="G1555" s="221" t="s">
        <v>144</v>
      </c>
      <c r="H1555" s="2" t="s">
        <v>98</v>
      </c>
      <c r="I1555" s="83">
        <v>4299.6000000000004</v>
      </c>
      <c r="J1555" s="65">
        <f t="shared" si="1"/>
        <v>4.2996000000000008</v>
      </c>
    </row>
    <row r="1556" spans="1:10" s="12" customFormat="1" x14ac:dyDescent="0.25">
      <c r="A1556" s="221">
        <v>4</v>
      </c>
      <c r="B1556" s="217" t="s">
        <v>1084</v>
      </c>
      <c r="C1556" s="221" t="s">
        <v>102</v>
      </c>
      <c r="D1556" s="221" t="s">
        <v>1085</v>
      </c>
      <c r="E1556" s="221">
        <v>20</v>
      </c>
      <c r="F1556" s="233">
        <v>7.2</v>
      </c>
      <c r="G1556" s="221" t="s">
        <v>33</v>
      </c>
      <c r="H1556" s="2" t="s">
        <v>98</v>
      </c>
      <c r="I1556" s="83">
        <v>2000</v>
      </c>
      <c r="J1556" s="65">
        <f t="shared" si="1"/>
        <v>2</v>
      </c>
    </row>
    <row r="1557" spans="1:10" s="12" customFormat="1" x14ac:dyDescent="0.25">
      <c r="A1557" s="221">
        <v>5</v>
      </c>
      <c r="B1557" s="217" t="s">
        <v>1123</v>
      </c>
      <c r="C1557" s="221" t="s">
        <v>183</v>
      </c>
      <c r="D1557" s="221" t="s">
        <v>43</v>
      </c>
      <c r="E1557" s="221">
        <v>2</v>
      </c>
      <c r="F1557" s="233">
        <v>0.2</v>
      </c>
      <c r="G1557" s="221" t="s">
        <v>122</v>
      </c>
      <c r="H1557" s="2" t="s">
        <v>98</v>
      </c>
      <c r="I1557" s="83">
        <v>930</v>
      </c>
      <c r="J1557" s="65">
        <f t="shared" si="1"/>
        <v>0.93</v>
      </c>
    </row>
    <row r="1558" spans="1:10" s="12" customFormat="1" x14ac:dyDescent="0.25">
      <c r="A1558" s="221">
        <v>6</v>
      </c>
      <c r="B1558" s="217" t="s">
        <v>1086</v>
      </c>
      <c r="C1558" s="221" t="s">
        <v>183</v>
      </c>
      <c r="D1558" s="221" t="s">
        <v>232</v>
      </c>
      <c r="E1558" s="221">
        <v>1</v>
      </c>
      <c r="F1558" s="233">
        <v>0.25</v>
      </c>
      <c r="G1558" s="221" t="s">
        <v>27</v>
      </c>
      <c r="H1558" s="2" t="s">
        <v>98</v>
      </c>
      <c r="I1558" s="83">
        <v>1502.21</v>
      </c>
      <c r="J1558" s="65">
        <f t="shared" si="1"/>
        <v>1.50221</v>
      </c>
    </row>
    <row r="1559" spans="1:10" s="12" customFormat="1" ht="15.75" customHeight="1" x14ac:dyDescent="0.25">
      <c r="A1559" s="221">
        <v>7</v>
      </c>
      <c r="B1559" s="217" t="s">
        <v>1087</v>
      </c>
      <c r="C1559" s="221" t="s">
        <v>183</v>
      </c>
      <c r="D1559" s="221" t="s">
        <v>232</v>
      </c>
      <c r="E1559" s="221">
        <v>1</v>
      </c>
      <c r="F1559" s="233" t="s">
        <v>25</v>
      </c>
      <c r="G1559" s="221" t="s">
        <v>27</v>
      </c>
      <c r="H1559" s="2" t="s">
        <v>98</v>
      </c>
      <c r="I1559" s="83">
        <v>931.47</v>
      </c>
      <c r="J1559" s="65">
        <f t="shared" si="1"/>
        <v>0.93147000000000002</v>
      </c>
    </row>
    <row r="1560" spans="1:10" s="12" customFormat="1" x14ac:dyDescent="0.25">
      <c r="A1560" s="221">
        <v>8</v>
      </c>
      <c r="B1560" s="217" t="s">
        <v>1088</v>
      </c>
      <c r="C1560" s="221" t="s">
        <v>102</v>
      </c>
      <c r="D1560" s="221" t="s">
        <v>25</v>
      </c>
      <c r="E1560" s="221" t="s">
        <v>25</v>
      </c>
      <c r="F1560" s="233" t="s">
        <v>25</v>
      </c>
      <c r="G1560" s="221" t="s">
        <v>1089</v>
      </c>
      <c r="H1560" s="2" t="s">
        <v>98</v>
      </c>
      <c r="I1560" s="83">
        <v>2293.37</v>
      </c>
      <c r="J1560" s="65">
        <f t="shared" si="1"/>
        <v>2.2933699999999999</v>
      </c>
    </row>
    <row r="1561" spans="1:10" s="12" customFormat="1" ht="16.5" customHeight="1" x14ac:dyDescent="0.25">
      <c r="A1561" s="221">
        <v>9</v>
      </c>
      <c r="B1561" s="21" t="s">
        <v>1090</v>
      </c>
      <c r="C1561" s="221" t="s">
        <v>102</v>
      </c>
      <c r="D1561" s="221" t="s">
        <v>189</v>
      </c>
      <c r="E1561" s="221">
        <v>140</v>
      </c>
      <c r="F1561" s="233">
        <v>2.93</v>
      </c>
      <c r="G1561" s="221" t="s">
        <v>27</v>
      </c>
      <c r="H1561" s="2" t="s">
        <v>98</v>
      </c>
      <c r="I1561" s="83">
        <v>264000</v>
      </c>
      <c r="J1561" s="65">
        <f t="shared" si="1"/>
        <v>264</v>
      </c>
    </row>
    <row r="1562" spans="1:10" s="12" customFormat="1" x14ac:dyDescent="0.25">
      <c r="A1562" s="221">
        <v>10</v>
      </c>
      <c r="B1562" s="21" t="s">
        <v>1091</v>
      </c>
      <c r="C1562" s="221" t="s">
        <v>102</v>
      </c>
      <c r="D1562" s="221" t="s">
        <v>43</v>
      </c>
      <c r="E1562" s="221">
        <v>4</v>
      </c>
      <c r="F1562" s="233">
        <v>5.7</v>
      </c>
      <c r="G1562" s="221" t="s">
        <v>27</v>
      </c>
      <c r="H1562" s="2" t="s">
        <v>98</v>
      </c>
      <c r="I1562" s="83">
        <v>568.88</v>
      </c>
      <c r="J1562" s="65">
        <f t="shared" si="1"/>
        <v>0.56887999999999994</v>
      </c>
    </row>
    <row r="1563" spans="1:10" s="12" customFormat="1" x14ac:dyDescent="0.25">
      <c r="A1563" s="221">
        <v>11</v>
      </c>
      <c r="B1563" s="231" t="s">
        <v>1092</v>
      </c>
      <c r="C1563" s="221" t="s">
        <v>102</v>
      </c>
      <c r="D1563" s="221" t="s">
        <v>43</v>
      </c>
      <c r="E1563" s="221">
        <v>10</v>
      </c>
      <c r="F1563" s="233">
        <v>2</v>
      </c>
      <c r="G1563" s="221" t="s">
        <v>144</v>
      </c>
      <c r="H1563" s="2" t="s">
        <v>98</v>
      </c>
      <c r="I1563" s="83">
        <v>18273.580000000002</v>
      </c>
      <c r="J1563" s="65">
        <f t="shared" si="1"/>
        <v>18.273580000000003</v>
      </c>
    </row>
    <row r="1564" spans="1:10" s="12" customFormat="1" x14ac:dyDescent="0.25">
      <c r="A1564" s="221">
        <v>12</v>
      </c>
      <c r="B1564" s="21" t="s">
        <v>1093</v>
      </c>
      <c r="C1564" s="221" t="s">
        <v>102</v>
      </c>
      <c r="D1564" s="221" t="s">
        <v>232</v>
      </c>
      <c r="E1564" s="221">
        <v>1</v>
      </c>
      <c r="F1564" s="233">
        <v>4.3</v>
      </c>
      <c r="G1564" s="221" t="s">
        <v>144</v>
      </c>
      <c r="H1564" s="2" t="s">
        <v>98</v>
      </c>
      <c r="I1564" s="83">
        <v>112.32</v>
      </c>
      <c r="J1564" s="65">
        <f t="shared" si="1"/>
        <v>0.11231999999999999</v>
      </c>
    </row>
    <row r="1565" spans="1:10" s="12" customFormat="1" x14ac:dyDescent="0.25">
      <c r="A1565" s="221">
        <v>13</v>
      </c>
      <c r="B1565" s="21" t="s">
        <v>1094</v>
      </c>
      <c r="C1565" s="221" t="s">
        <v>102</v>
      </c>
      <c r="D1565" s="221" t="s">
        <v>43</v>
      </c>
      <c r="E1565" s="221">
        <v>1</v>
      </c>
      <c r="F1565" s="233">
        <v>0.98599999999999999</v>
      </c>
      <c r="G1565" s="221" t="s">
        <v>144</v>
      </c>
      <c r="H1565" s="2" t="s">
        <v>98</v>
      </c>
      <c r="I1565" s="83">
        <v>13998.44</v>
      </c>
      <c r="J1565" s="65">
        <f t="shared" si="1"/>
        <v>13.99844</v>
      </c>
    </row>
    <row r="1566" spans="1:10" s="12" customFormat="1" x14ac:dyDescent="0.25">
      <c r="A1566" s="221">
        <v>14</v>
      </c>
      <c r="B1566" s="21" t="s">
        <v>233</v>
      </c>
      <c r="C1566" s="221" t="s">
        <v>102</v>
      </c>
      <c r="D1566" s="221" t="s">
        <v>43</v>
      </c>
      <c r="E1566" s="221">
        <v>13</v>
      </c>
      <c r="F1566" s="233">
        <v>2.95</v>
      </c>
      <c r="G1566" s="221" t="s">
        <v>33</v>
      </c>
      <c r="H1566" s="2" t="s">
        <v>98</v>
      </c>
      <c r="I1566" s="83">
        <v>15000</v>
      </c>
      <c r="J1566" s="65">
        <f t="shared" si="1"/>
        <v>15</v>
      </c>
    </row>
    <row r="1567" spans="1:10" s="12" customFormat="1" x14ac:dyDescent="0.25">
      <c r="A1567" s="221">
        <v>15</v>
      </c>
      <c r="B1567" s="21" t="s">
        <v>1095</v>
      </c>
      <c r="C1567" s="221" t="s">
        <v>102</v>
      </c>
      <c r="D1567" s="221" t="s">
        <v>232</v>
      </c>
      <c r="E1567" s="221">
        <v>3</v>
      </c>
      <c r="F1567" s="233">
        <v>3.6</v>
      </c>
      <c r="G1567" s="221" t="s">
        <v>33</v>
      </c>
      <c r="H1567" s="2" t="s">
        <v>98</v>
      </c>
      <c r="I1567" s="83">
        <v>1278086</v>
      </c>
      <c r="J1567" s="65">
        <f t="shared" si="1"/>
        <v>1278.086</v>
      </c>
    </row>
    <row r="1568" spans="1:10" s="12" customFormat="1" x14ac:dyDescent="0.25">
      <c r="A1568" s="221">
        <v>16</v>
      </c>
      <c r="B1568" s="21" t="s">
        <v>200</v>
      </c>
      <c r="C1568" s="221" t="s">
        <v>102</v>
      </c>
      <c r="D1568" s="221" t="s">
        <v>232</v>
      </c>
      <c r="E1568" s="221">
        <v>1</v>
      </c>
      <c r="F1568" s="233">
        <v>27.984000000000002</v>
      </c>
      <c r="G1568" s="221" t="s">
        <v>1096</v>
      </c>
      <c r="H1568" s="2" t="s">
        <v>98</v>
      </c>
      <c r="I1568" s="83">
        <v>126490</v>
      </c>
      <c r="J1568" s="65">
        <f t="shared" si="1"/>
        <v>126.49</v>
      </c>
    </row>
    <row r="1569" spans="1:10" s="12" customFormat="1" x14ac:dyDescent="0.25">
      <c r="A1569" s="221">
        <v>17</v>
      </c>
      <c r="B1569" s="21" t="s">
        <v>1097</v>
      </c>
      <c r="C1569" s="221" t="s">
        <v>102</v>
      </c>
      <c r="D1569" s="221" t="s">
        <v>232</v>
      </c>
      <c r="E1569" s="221">
        <v>1</v>
      </c>
      <c r="F1569" s="233">
        <v>3.45</v>
      </c>
      <c r="G1569" s="221" t="s">
        <v>29</v>
      </c>
      <c r="H1569" s="2" t="s">
        <v>98</v>
      </c>
      <c r="I1569" s="83">
        <v>26245</v>
      </c>
      <c r="J1569" s="65">
        <f t="shared" si="1"/>
        <v>26.245000000000001</v>
      </c>
    </row>
    <row r="1570" spans="1:10" s="12" customFormat="1" x14ac:dyDescent="0.25">
      <c r="A1570" s="221">
        <v>18</v>
      </c>
      <c r="B1570" s="21" t="s">
        <v>1098</v>
      </c>
      <c r="C1570" s="221" t="s">
        <v>102</v>
      </c>
      <c r="D1570" s="221" t="s">
        <v>232</v>
      </c>
      <c r="E1570" s="221">
        <v>1</v>
      </c>
      <c r="F1570" s="233">
        <v>7.2</v>
      </c>
      <c r="G1570" s="221" t="s">
        <v>29</v>
      </c>
      <c r="H1570" s="2" t="s">
        <v>98</v>
      </c>
      <c r="I1570" s="83">
        <v>3413524</v>
      </c>
      <c r="J1570" s="65">
        <f t="shared" si="1"/>
        <v>3413.5239999999999</v>
      </c>
    </row>
    <row r="1571" spans="1:10" s="12" customFormat="1" x14ac:dyDescent="0.25">
      <c r="A1571" s="221">
        <v>19</v>
      </c>
      <c r="B1571" s="21" t="s">
        <v>1099</v>
      </c>
      <c r="C1571" s="221" t="s">
        <v>102</v>
      </c>
      <c r="D1571" s="221" t="s">
        <v>43</v>
      </c>
      <c r="E1571" s="221">
        <v>4</v>
      </c>
      <c r="F1571" s="233">
        <v>7.21</v>
      </c>
      <c r="G1571" s="221" t="s">
        <v>1100</v>
      </c>
      <c r="H1571" s="2" t="s">
        <v>98</v>
      </c>
      <c r="I1571" s="83">
        <v>426113</v>
      </c>
      <c r="J1571" s="65">
        <f t="shared" si="1"/>
        <v>426.113</v>
      </c>
    </row>
    <row r="1572" spans="1:10" s="12" customFormat="1" x14ac:dyDescent="0.25">
      <c r="A1572" s="221">
        <v>20</v>
      </c>
      <c r="B1572" s="217" t="s">
        <v>1101</v>
      </c>
      <c r="C1572" s="221" t="s">
        <v>102</v>
      </c>
      <c r="D1572" s="221" t="s">
        <v>232</v>
      </c>
      <c r="E1572" s="221">
        <v>1</v>
      </c>
      <c r="F1572" s="233">
        <v>2.64</v>
      </c>
      <c r="G1572" s="221" t="s">
        <v>1096</v>
      </c>
      <c r="H1572" s="2" t="s">
        <v>98</v>
      </c>
      <c r="I1572" s="83">
        <v>4500</v>
      </c>
      <c r="J1572" s="65">
        <f>I1572/1000</f>
        <v>4.5</v>
      </c>
    </row>
    <row r="1573" spans="1:10" s="12" customFormat="1" x14ac:dyDescent="0.25">
      <c r="A1573" s="221">
        <v>21</v>
      </c>
      <c r="B1573" s="217" t="s">
        <v>1102</v>
      </c>
      <c r="C1573" s="221" t="s">
        <v>102</v>
      </c>
      <c r="D1573" s="221" t="s">
        <v>43</v>
      </c>
      <c r="E1573" s="221">
        <v>120</v>
      </c>
      <c r="F1573" s="233">
        <v>1.2</v>
      </c>
      <c r="G1573" s="221" t="s">
        <v>583</v>
      </c>
      <c r="H1573" s="2" t="s">
        <v>98</v>
      </c>
      <c r="I1573" s="83">
        <v>2980</v>
      </c>
      <c r="J1573" s="65">
        <f t="shared" ref="J1573:J1590" si="2">I1573/1000</f>
        <v>2.98</v>
      </c>
    </row>
    <row r="1574" spans="1:10" s="12" customFormat="1" x14ac:dyDescent="0.25">
      <c r="A1574" s="221">
        <v>22</v>
      </c>
      <c r="B1574" s="217" t="s">
        <v>1103</v>
      </c>
      <c r="C1574" s="221" t="s">
        <v>102</v>
      </c>
      <c r="D1574" s="221" t="s">
        <v>232</v>
      </c>
      <c r="E1574" s="221">
        <v>1</v>
      </c>
      <c r="F1574" s="233">
        <v>11.2</v>
      </c>
      <c r="G1574" s="221" t="s">
        <v>144</v>
      </c>
      <c r="H1574" s="2" t="s">
        <v>98</v>
      </c>
      <c r="I1574" s="83">
        <v>4299.6000000000004</v>
      </c>
      <c r="J1574" s="65">
        <f t="shared" si="2"/>
        <v>4.2996000000000008</v>
      </c>
    </row>
    <row r="1575" spans="1:10" s="12" customFormat="1" x14ac:dyDescent="0.25">
      <c r="A1575" s="221">
        <v>23</v>
      </c>
      <c r="B1575" s="217" t="s">
        <v>1104</v>
      </c>
      <c r="C1575" s="221" t="s">
        <v>102</v>
      </c>
      <c r="D1575" s="221" t="s">
        <v>232</v>
      </c>
      <c r="E1575" s="221">
        <v>1</v>
      </c>
      <c r="F1575" s="233">
        <v>26.9</v>
      </c>
      <c r="G1575" s="221" t="s">
        <v>144</v>
      </c>
      <c r="H1575" s="2" t="s">
        <v>98</v>
      </c>
      <c r="I1575" s="83">
        <v>2000</v>
      </c>
      <c r="J1575" s="65">
        <f t="shared" si="2"/>
        <v>2</v>
      </c>
    </row>
    <row r="1576" spans="1:10" s="12" customFormat="1" x14ac:dyDescent="0.25">
      <c r="A1576" s="221">
        <v>24</v>
      </c>
      <c r="B1576" s="217" t="s">
        <v>1105</v>
      </c>
      <c r="C1576" s="221" t="s">
        <v>28</v>
      </c>
      <c r="D1576" s="221" t="s">
        <v>232</v>
      </c>
      <c r="E1576" s="221">
        <v>1</v>
      </c>
      <c r="F1576" s="233">
        <v>3813.8</v>
      </c>
      <c r="G1576" s="221" t="s">
        <v>1106</v>
      </c>
      <c r="H1576" s="2" t="s">
        <v>98</v>
      </c>
      <c r="I1576" s="83">
        <v>930</v>
      </c>
      <c r="J1576" s="65">
        <f t="shared" si="2"/>
        <v>0.93</v>
      </c>
    </row>
    <row r="1577" spans="1:10" s="12" customFormat="1" x14ac:dyDescent="0.25">
      <c r="A1577" s="221">
        <v>25</v>
      </c>
      <c r="B1577" s="217" t="s">
        <v>1107</v>
      </c>
      <c r="C1577" s="221" t="s">
        <v>102</v>
      </c>
      <c r="D1577" s="221" t="s">
        <v>43</v>
      </c>
      <c r="E1577" s="221">
        <v>2</v>
      </c>
      <c r="F1577" s="233">
        <v>0.2</v>
      </c>
      <c r="G1577" s="221" t="s">
        <v>33</v>
      </c>
      <c r="H1577" s="2" t="s">
        <v>105</v>
      </c>
      <c r="I1577" s="83">
        <v>1502.21</v>
      </c>
      <c r="J1577" s="65">
        <f t="shared" si="2"/>
        <v>1.50221</v>
      </c>
    </row>
    <row r="1578" spans="1:10" s="12" customFormat="1" ht="15.75" customHeight="1" x14ac:dyDescent="0.25">
      <c r="A1578" s="221">
        <v>26</v>
      </c>
      <c r="B1578" s="217" t="s">
        <v>1108</v>
      </c>
      <c r="C1578" s="221" t="s">
        <v>102</v>
      </c>
      <c r="D1578" s="221" t="s">
        <v>43</v>
      </c>
      <c r="E1578" s="221">
        <v>8</v>
      </c>
      <c r="F1578" s="233">
        <v>1.4</v>
      </c>
      <c r="G1578" s="221" t="s">
        <v>33</v>
      </c>
      <c r="H1578" s="2" t="s">
        <v>105</v>
      </c>
      <c r="I1578" s="83">
        <v>931.47</v>
      </c>
      <c r="J1578" s="65">
        <f t="shared" si="2"/>
        <v>0.93147000000000002</v>
      </c>
    </row>
    <row r="1579" spans="1:10" s="12" customFormat="1" x14ac:dyDescent="0.25">
      <c r="A1579" s="221">
        <v>27</v>
      </c>
      <c r="B1579" s="217" t="s">
        <v>1109</v>
      </c>
      <c r="C1579" s="221" t="s">
        <v>102</v>
      </c>
      <c r="D1579" s="221" t="s">
        <v>43</v>
      </c>
      <c r="E1579" s="221">
        <v>55</v>
      </c>
      <c r="F1579" s="233">
        <v>0.5</v>
      </c>
      <c r="G1579" s="221" t="s">
        <v>33</v>
      </c>
      <c r="H1579" s="2" t="s">
        <v>105</v>
      </c>
      <c r="I1579" s="83">
        <v>2293.37</v>
      </c>
      <c r="J1579" s="65">
        <f t="shared" si="2"/>
        <v>2.2933699999999999</v>
      </c>
    </row>
    <row r="1580" spans="1:10" s="12" customFormat="1" ht="16.5" customHeight="1" x14ac:dyDescent="0.25">
      <c r="A1580" s="221">
        <v>28</v>
      </c>
      <c r="B1580" s="21" t="s">
        <v>1110</v>
      </c>
      <c r="C1580" s="221" t="s">
        <v>102</v>
      </c>
      <c r="D1580" s="221" t="s">
        <v>189</v>
      </c>
      <c r="E1580" s="221">
        <v>2180</v>
      </c>
      <c r="F1580" s="233">
        <v>0.45</v>
      </c>
      <c r="G1580" s="221" t="s">
        <v>122</v>
      </c>
      <c r="H1580" s="2" t="s">
        <v>105</v>
      </c>
      <c r="I1580" s="83">
        <v>264000</v>
      </c>
      <c r="J1580" s="65">
        <f t="shared" si="2"/>
        <v>264</v>
      </c>
    </row>
    <row r="1581" spans="1:10" s="12" customFormat="1" x14ac:dyDescent="0.25">
      <c r="A1581" s="221">
        <v>29</v>
      </c>
      <c r="B1581" s="21" t="s">
        <v>1111</v>
      </c>
      <c r="C1581" s="221" t="s">
        <v>102</v>
      </c>
      <c r="D1581" s="221" t="s">
        <v>43</v>
      </c>
      <c r="E1581" s="221">
        <v>13</v>
      </c>
      <c r="F1581" s="233">
        <v>0.5</v>
      </c>
      <c r="G1581" s="221" t="s">
        <v>33</v>
      </c>
      <c r="H1581" s="2" t="s">
        <v>105</v>
      </c>
      <c r="I1581" s="83">
        <v>568.88</v>
      </c>
      <c r="J1581" s="65">
        <f t="shared" si="2"/>
        <v>0.56887999999999994</v>
      </c>
    </row>
    <row r="1582" spans="1:10" s="12" customFormat="1" x14ac:dyDescent="0.25">
      <c r="A1582" s="221">
        <v>30</v>
      </c>
      <c r="B1582" s="231" t="s">
        <v>1248</v>
      </c>
      <c r="C1582" s="221" t="s">
        <v>102</v>
      </c>
      <c r="D1582" s="221" t="s">
        <v>43</v>
      </c>
      <c r="E1582" s="221">
        <v>15</v>
      </c>
      <c r="F1582" s="233">
        <v>0.1</v>
      </c>
      <c r="G1582" s="221" t="s">
        <v>122</v>
      </c>
      <c r="H1582" s="2" t="s">
        <v>105</v>
      </c>
      <c r="I1582" s="83">
        <v>18273.580000000002</v>
      </c>
      <c r="J1582" s="65">
        <f t="shared" si="2"/>
        <v>18.273580000000003</v>
      </c>
    </row>
    <row r="1583" spans="1:10" s="12" customFormat="1" x14ac:dyDescent="0.25">
      <c r="A1583" s="221">
        <v>31</v>
      </c>
      <c r="B1583" s="21" t="s">
        <v>1112</v>
      </c>
      <c r="C1583" s="221" t="s">
        <v>102</v>
      </c>
      <c r="D1583" s="221" t="s">
        <v>189</v>
      </c>
      <c r="E1583" s="221">
        <v>2180</v>
      </c>
      <c r="F1583" s="233">
        <v>0.45</v>
      </c>
      <c r="G1583" s="221" t="s">
        <v>27</v>
      </c>
      <c r="H1583" s="2" t="s">
        <v>105</v>
      </c>
      <c r="I1583" s="83">
        <v>112.32</v>
      </c>
      <c r="J1583" s="65">
        <f t="shared" si="2"/>
        <v>0.11231999999999999</v>
      </c>
    </row>
    <row r="1584" spans="1:10" s="12" customFormat="1" x14ac:dyDescent="0.25">
      <c r="A1584" s="221">
        <v>32</v>
      </c>
      <c r="B1584" s="21" t="s">
        <v>1124</v>
      </c>
      <c r="C1584" s="221" t="s">
        <v>102</v>
      </c>
      <c r="D1584" s="221" t="s">
        <v>1113</v>
      </c>
      <c r="E1584" s="221">
        <v>1</v>
      </c>
      <c r="F1584" s="233">
        <v>0.15</v>
      </c>
      <c r="G1584" s="221" t="s">
        <v>27</v>
      </c>
      <c r="H1584" s="2" t="s">
        <v>105</v>
      </c>
      <c r="I1584" s="83">
        <v>13998.44</v>
      </c>
      <c r="J1584" s="65">
        <f t="shared" si="2"/>
        <v>13.99844</v>
      </c>
    </row>
    <row r="1585" spans="1:10" s="12" customFormat="1" x14ac:dyDescent="0.25">
      <c r="A1585" s="221">
        <v>33</v>
      </c>
      <c r="B1585" s="21" t="s">
        <v>1114</v>
      </c>
      <c r="C1585" s="221" t="s">
        <v>102</v>
      </c>
      <c r="D1585" s="221" t="s">
        <v>132</v>
      </c>
      <c r="E1585" s="221">
        <v>2</v>
      </c>
      <c r="F1585" s="233">
        <v>0.1</v>
      </c>
      <c r="G1585" s="221" t="s">
        <v>29</v>
      </c>
      <c r="H1585" s="2" t="s">
        <v>105</v>
      </c>
      <c r="I1585" s="83">
        <v>15000</v>
      </c>
      <c r="J1585" s="65">
        <f t="shared" si="2"/>
        <v>15</v>
      </c>
    </row>
    <row r="1586" spans="1:10" s="12" customFormat="1" x14ac:dyDescent="0.25">
      <c r="A1586" s="221">
        <v>34</v>
      </c>
      <c r="B1586" s="21" t="s">
        <v>1115</v>
      </c>
      <c r="C1586" s="221" t="s">
        <v>102</v>
      </c>
      <c r="D1586" s="221" t="s">
        <v>43</v>
      </c>
      <c r="E1586" s="221">
        <v>4</v>
      </c>
      <c r="F1586" s="233">
        <v>0.9</v>
      </c>
      <c r="G1586" s="221" t="s">
        <v>112</v>
      </c>
      <c r="H1586" s="2" t="s">
        <v>105</v>
      </c>
      <c r="I1586" s="83">
        <v>1278086</v>
      </c>
      <c r="J1586" s="65">
        <f t="shared" si="2"/>
        <v>1278.086</v>
      </c>
    </row>
    <row r="1587" spans="1:10" s="12" customFormat="1" x14ac:dyDescent="0.25">
      <c r="A1587" s="221">
        <v>35</v>
      </c>
      <c r="B1587" s="21" t="s">
        <v>1116</v>
      </c>
      <c r="C1587" s="221" t="s">
        <v>102</v>
      </c>
      <c r="D1587" s="221" t="s">
        <v>43</v>
      </c>
      <c r="E1587" s="221">
        <v>7</v>
      </c>
      <c r="F1587" s="233">
        <v>0.9</v>
      </c>
      <c r="G1587" s="221" t="s">
        <v>122</v>
      </c>
      <c r="H1587" s="2" t="s">
        <v>105</v>
      </c>
      <c r="I1587" s="83">
        <v>126490</v>
      </c>
      <c r="J1587" s="65">
        <f t="shared" si="2"/>
        <v>126.49</v>
      </c>
    </row>
    <row r="1588" spans="1:10" s="12" customFormat="1" x14ac:dyDescent="0.25">
      <c r="A1588" s="221">
        <v>36</v>
      </c>
      <c r="B1588" s="21" t="s">
        <v>1117</v>
      </c>
      <c r="C1588" s="221" t="s">
        <v>102</v>
      </c>
      <c r="D1588" s="221" t="s">
        <v>43</v>
      </c>
      <c r="E1588" s="221">
        <v>54</v>
      </c>
      <c r="F1588" s="233">
        <v>2.75</v>
      </c>
      <c r="G1588" s="221" t="s">
        <v>27</v>
      </c>
      <c r="H1588" s="2" t="s">
        <v>105</v>
      </c>
      <c r="I1588" s="83">
        <v>26245</v>
      </c>
      <c r="J1588" s="65">
        <f t="shared" si="2"/>
        <v>26.245000000000001</v>
      </c>
    </row>
    <row r="1589" spans="1:10" s="12" customFormat="1" x14ac:dyDescent="0.25">
      <c r="A1589" s="221">
        <v>37</v>
      </c>
      <c r="B1589" s="21" t="s">
        <v>1118</v>
      </c>
      <c r="C1589" s="221" t="s">
        <v>102</v>
      </c>
      <c r="D1589" s="221" t="s">
        <v>43</v>
      </c>
      <c r="E1589" s="221">
        <v>3</v>
      </c>
      <c r="F1589" s="233">
        <v>1.1000000000000001</v>
      </c>
      <c r="G1589" s="221" t="s">
        <v>27</v>
      </c>
      <c r="H1589" s="2" t="s">
        <v>105</v>
      </c>
      <c r="I1589" s="83">
        <v>3413524</v>
      </c>
      <c r="J1589" s="65">
        <f t="shared" si="2"/>
        <v>3413.5239999999999</v>
      </c>
    </row>
    <row r="1590" spans="1:10" s="12" customFormat="1" x14ac:dyDescent="0.25">
      <c r="A1590" s="221">
        <v>38</v>
      </c>
      <c r="B1590" s="21" t="s">
        <v>1119</v>
      </c>
      <c r="C1590" s="221" t="s">
        <v>102</v>
      </c>
      <c r="D1590" s="221" t="s">
        <v>132</v>
      </c>
      <c r="E1590" s="221">
        <v>2</v>
      </c>
      <c r="F1590" s="233">
        <v>1.4</v>
      </c>
      <c r="G1590" s="221" t="s">
        <v>112</v>
      </c>
      <c r="H1590" s="2" t="s">
        <v>105</v>
      </c>
      <c r="I1590" s="83">
        <v>426113</v>
      </c>
      <c r="J1590" s="65">
        <f t="shared" si="2"/>
        <v>426.113</v>
      </c>
    </row>
    <row r="1591" spans="1:10" s="12" customFormat="1" x14ac:dyDescent="0.25">
      <c r="A1591" s="221">
        <v>39</v>
      </c>
      <c r="B1591" s="21" t="s">
        <v>1120</v>
      </c>
      <c r="C1591" s="221" t="s">
        <v>102</v>
      </c>
      <c r="D1591" s="221" t="s">
        <v>132</v>
      </c>
      <c r="E1591" s="221">
        <v>2</v>
      </c>
      <c r="F1591" s="233">
        <v>1.2</v>
      </c>
      <c r="G1591" s="221" t="s">
        <v>112</v>
      </c>
      <c r="H1591" s="2" t="s">
        <v>105</v>
      </c>
      <c r="I1591" s="83"/>
      <c r="J1591" s="65"/>
    </row>
    <row r="1592" spans="1:10" s="12" customFormat="1" x14ac:dyDescent="0.25">
      <c r="A1592" s="221">
        <v>40</v>
      </c>
      <c r="B1592" s="21" t="s">
        <v>1121</v>
      </c>
      <c r="C1592" s="221" t="s">
        <v>102</v>
      </c>
      <c r="D1592" s="221" t="s">
        <v>132</v>
      </c>
      <c r="E1592" s="221">
        <v>2</v>
      </c>
      <c r="F1592" s="233">
        <v>1.2</v>
      </c>
      <c r="G1592" s="221" t="s">
        <v>111</v>
      </c>
      <c r="H1592" s="2" t="s">
        <v>105</v>
      </c>
      <c r="I1592" s="83"/>
      <c r="J1592" s="65"/>
    </row>
    <row r="1593" spans="1:10" s="12" customFormat="1" x14ac:dyDescent="0.25">
      <c r="A1593" s="221">
        <v>41</v>
      </c>
      <c r="B1593" s="21" t="s">
        <v>1122</v>
      </c>
      <c r="C1593" s="221" t="s">
        <v>102</v>
      </c>
      <c r="D1593" s="221" t="s">
        <v>132</v>
      </c>
      <c r="E1593" s="221">
        <v>2</v>
      </c>
      <c r="F1593" s="233">
        <v>1.4</v>
      </c>
      <c r="G1593" s="221" t="s">
        <v>112</v>
      </c>
      <c r="H1593" s="2" t="s">
        <v>105</v>
      </c>
      <c r="I1593" s="83"/>
      <c r="J1593" s="65"/>
    </row>
    <row r="1594" spans="1:10" s="1" customFormat="1" x14ac:dyDescent="0.25">
      <c r="A1594" s="17"/>
      <c r="B1594" s="13" t="s">
        <v>61</v>
      </c>
      <c r="C1594" s="41"/>
      <c r="D1594" s="41"/>
      <c r="E1594" s="221"/>
      <c r="F1594" s="69">
        <f>SUM(F1577:F1593)</f>
        <v>14.7</v>
      </c>
      <c r="G1594" s="41"/>
      <c r="H1594" s="41"/>
      <c r="I1594" s="83"/>
      <c r="J1594" s="65"/>
    </row>
    <row r="1595" spans="1:10" s="1" customFormat="1" x14ac:dyDescent="0.25">
      <c r="A1595" s="17"/>
      <c r="B1595" s="11" t="s">
        <v>219</v>
      </c>
      <c r="C1595" s="41"/>
      <c r="D1595" s="41"/>
      <c r="E1595" s="221"/>
      <c r="F1595" s="69">
        <f>F1553+F1554+F1555+F1556+F1557+F1558+F1561+F1562+F1563+F1564+F1565+F1566+F1567+F1568+F1569+F1570+F1571+F1572+F1573+F1574+F1575+F1576</f>
        <v>3934.2420000000002</v>
      </c>
      <c r="G1595" s="41"/>
      <c r="H1595" s="41"/>
      <c r="I1595" s="83"/>
      <c r="J1595" s="65"/>
    </row>
    <row r="1596" spans="1:10" s="1" customFormat="1" x14ac:dyDescent="0.25">
      <c r="A1596" s="14"/>
      <c r="B1596" s="209" t="s">
        <v>143</v>
      </c>
      <c r="C1596" s="20"/>
      <c r="D1596" s="20"/>
      <c r="E1596" s="20"/>
      <c r="F1596" s="76">
        <f>SUM(F1594:F1595)</f>
        <v>3948.942</v>
      </c>
      <c r="G1596" s="20"/>
      <c r="H1596" s="41"/>
      <c r="I1596" s="83"/>
      <c r="J1596" s="65"/>
    </row>
    <row r="1597" spans="1:10" s="12" customFormat="1" x14ac:dyDescent="0.25">
      <c r="A1597" s="352" t="s">
        <v>1125</v>
      </c>
      <c r="B1597" s="352"/>
      <c r="C1597" s="352"/>
      <c r="D1597" s="352"/>
      <c r="E1597" s="352"/>
      <c r="F1597" s="352"/>
      <c r="G1597" s="352"/>
      <c r="H1597" s="352"/>
      <c r="I1597" s="83"/>
      <c r="J1597" s="65"/>
    </row>
    <row r="1598" spans="1:10" s="12" customFormat="1" x14ac:dyDescent="0.25">
      <c r="A1598" s="234">
        <v>1</v>
      </c>
      <c r="B1598" s="23" t="s">
        <v>1128</v>
      </c>
      <c r="C1598" s="41" t="s">
        <v>102</v>
      </c>
      <c r="D1598" s="2" t="s">
        <v>121</v>
      </c>
      <c r="E1598" s="216">
        <v>1</v>
      </c>
      <c r="F1598" s="219">
        <v>0.5</v>
      </c>
      <c r="G1598" s="41"/>
      <c r="H1598" s="2" t="s">
        <v>105</v>
      </c>
      <c r="I1598" s="83">
        <v>9966</v>
      </c>
      <c r="J1598" s="65">
        <f>I1598/1000</f>
        <v>9.9659999999999993</v>
      </c>
    </row>
    <row r="1599" spans="1:10" s="12" customFormat="1" x14ac:dyDescent="0.25">
      <c r="A1599" s="234">
        <v>2</v>
      </c>
      <c r="B1599" s="20" t="s">
        <v>1126</v>
      </c>
      <c r="C1599" s="41" t="s">
        <v>102</v>
      </c>
      <c r="D1599" s="2" t="s">
        <v>121</v>
      </c>
      <c r="E1599" s="216">
        <v>1</v>
      </c>
      <c r="F1599" s="219">
        <v>22.62</v>
      </c>
      <c r="G1599" s="41" t="s">
        <v>413</v>
      </c>
      <c r="H1599" s="2" t="s">
        <v>98</v>
      </c>
      <c r="I1599" s="83">
        <v>7963.85</v>
      </c>
      <c r="J1599" s="65">
        <f t="shared" ref="J1599:J1601" si="3">I1599/1000</f>
        <v>7.9638500000000008</v>
      </c>
    </row>
    <row r="1600" spans="1:10" s="12" customFormat="1" x14ac:dyDescent="0.25">
      <c r="A1600" s="234">
        <v>3</v>
      </c>
      <c r="B1600" s="20" t="s">
        <v>1129</v>
      </c>
      <c r="C1600" s="41" t="s">
        <v>102</v>
      </c>
      <c r="D1600" s="2" t="s">
        <v>121</v>
      </c>
      <c r="E1600" s="216">
        <v>1</v>
      </c>
      <c r="F1600" s="219">
        <v>32</v>
      </c>
      <c r="G1600" s="41" t="s">
        <v>413</v>
      </c>
      <c r="H1600" s="2" t="s">
        <v>105</v>
      </c>
      <c r="I1600" s="83">
        <v>15124.15</v>
      </c>
      <c r="J1600" s="65">
        <f t="shared" si="3"/>
        <v>15.12415</v>
      </c>
    </row>
    <row r="1601" spans="1:10" s="12" customFormat="1" x14ac:dyDescent="0.25">
      <c r="A1601" s="216">
        <v>4</v>
      </c>
      <c r="B1601" s="20" t="s">
        <v>1127</v>
      </c>
      <c r="C1601" s="41" t="s">
        <v>102</v>
      </c>
      <c r="D1601" s="2" t="s">
        <v>121</v>
      </c>
      <c r="E1601" s="216">
        <v>1</v>
      </c>
      <c r="F1601" s="219">
        <v>4</v>
      </c>
      <c r="G1601" s="41" t="s">
        <v>413</v>
      </c>
      <c r="H1601" s="2" t="s">
        <v>105</v>
      </c>
      <c r="I1601" s="83">
        <v>23988</v>
      </c>
      <c r="J1601" s="65">
        <f t="shared" si="3"/>
        <v>23.988</v>
      </c>
    </row>
    <row r="1602" spans="1:10" s="12" customFormat="1" x14ac:dyDescent="0.25">
      <c r="A1602" s="41"/>
      <c r="B1602" s="13" t="s">
        <v>61</v>
      </c>
      <c r="C1602" s="41"/>
      <c r="D1602" s="41"/>
      <c r="E1602" s="221"/>
      <c r="F1602" s="69">
        <f>F1598+F1600+F1601</f>
        <v>36.5</v>
      </c>
      <c r="G1602" s="41"/>
      <c r="H1602" s="2"/>
      <c r="I1602" s="83"/>
      <c r="J1602" s="65"/>
    </row>
    <row r="1603" spans="1:10" s="12" customFormat="1" x14ac:dyDescent="0.25">
      <c r="A1603" s="41"/>
      <c r="B1603" s="11" t="s">
        <v>219</v>
      </c>
      <c r="C1603" s="41"/>
      <c r="D1603" s="41"/>
      <c r="E1603" s="41"/>
      <c r="F1603" s="69">
        <f>F1599</f>
        <v>22.62</v>
      </c>
      <c r="G1603" s="41"/>
      <c r="H1603" s="2"/>
      <c r="I1603" s="83"/>
      <c r="J1603" s="65"/>
    </row>
    <row r="1604" spans="1:10" s="12" customFormat="1" x14ac:dyDescent="0.25">
      <c r="A1604" s="14"/>
      <c r="B1604" s="209" t="s">
        <v>143</v>
      </c>
      <c r="C1604" s="41"/>
      <c r="D1604" s="41"/>
      <c r="E1604" s="41"/>
      <c r="F1604" s="69">
        <f>F1602+F1603</f>
        <v>59.120000000000005</v>
      </c>
      <c r="G1604" s="41"/>
      <c r="H1604" s="41"/>
      <c r="I1604" s="83"/>
      <c r="J1604" s="65"/>
    </row>
    <row r="1605" spans="1:10" s="12" customFormat="1" x14ac:dyDescent="0.25">
      <c r="A1605" s="338" t="s">
        <v>1278</v>
      </c>
      <c r="B1605" s="338"/>
      <c r="C1605" s="338"/>
      <c r="D1605" s="338"/>
      <c r="E1605" s="338"/>
      <c r="F1605" s="338"/>
      <c r="G1605" s="338"/>
      <c r="H1605" s="338"/>
      <c r="I1605" s="83"/>
      <c r="J1605" s="65"/>
    </row>
    <row r="1606" spans="1:10" s="12" customFormat="1" x14ac:dyDescent="0.25">
      <c r="A1606" s="344" t="s">
        <v>1279</v>
      </c>
      <c r="B1606" s="344"/>
      <c r="C1606" s="344"/>
      <c r="D1606" s="344"/>
      <c r="E1606" s="344"/>
      <c r="F1606" s="344"/>
      <c r="G1606" s="344"/>
      <c r="H1606" s="344"/>
      <c r="I1606" s="83"/>
      <c r="J1606" s="65"/>
    </row>
    <row r="1607" spans="1:10" s="12" customFormat="1" x14ac:dyDescent="0.25">
      <c r="A1607" s="221">
        <v>1</v>
      </c>
      <c r="B1607" s="19" t="s">
        <v>1281</v>
      </c>
      <c r="C1607" s="41" t="s">
        <v>28</v>
      </c>
      <c r="D1607" s="41" t="s">
        <v>121</v>
      </c>
      <c r="E1607" s="221">
        <v>1</v>
      </c>
      <c r="F1607" s="219">
        <v>903.73299999999995</v>
      </c>
      <c r="G1607" s="41" t="s">
        <v>413</v>
      </c>
      <c r="H1607" s="2" t="s">
        <v>98</v>
      </c>
      <c r="I1607" s="83"/>
      <c r="J1607" s="65"/>
    </row>
    <row r="1608" spans="1:10" s="12" customFormat="1" x14ac:dyDescent="0.25">
      <c r="A1608" s="221">
        <v>2</v>
      </c>
      <c r="B1608" s="231" t="s">
        <v>1284</v>
      </c>
      <c r="C1608" s="41" t="s">
        <v>28</v>
      </c>
      <c r="D1608" s="41" t="s">
        <v>121</v>
      </c>
      <c r="E1608" s="221">
        <v>1</v>
      </c>
      <c r="F1608" s="219">
        <v>1450</v>
      </c>
      <c r="G1608" s="41" t="s">
        <v>413</v>
      </c>
      <c r="H1608" s="41" t="s">
        <v>98</v>
      </c>
      <c r="I1608" s="83"/>
      <c r="J1608" s="65"/>
    </row>
    <row r="1609" spans="1:10" s="12" customFormat="1" x14ac:dyDescent="0.25">
      <c r="A1609" s="221">
        <v>3</v>
      </c>
      <c r="B1609" s="19" t="s">
        <v>1280</v>
      </c>
      <c r="C1609" s="41" t="s">
        <v>28</v>
      </c>
      <c r="D1609" s="41" t="s">
        <v>121</v>
      </c>
      <c r="E1609" s="221">
        <v>1</v>
      </c>
      <c r="F1609" s="219">
        <v>8986.2669999999998</v>
      </c>
      <c r="G1609" s="41" t="s">
        <v>413</v>
      </c>
      <c r="H1609" s="41" t="s">
        <v>98</v>
      </c>
      <c r="I1609" s="83"/>
      <c r="J1609" s="65"/>
    </row>
    <row r="1610" spans="1:10" s="12" customFormat="1" x14ac:dyDescent="0.25">
      <c r="A1610" s="221">
        <v>4</v>
      </c>
      <c r="B1610" s="19" t="s">
        <v>1287</v>
      </c>
      <c r="C1610" s="41" t="s">
        <v>28</v>
      </c>
      <c r="D1610" s="41" t="s">
        <v>121</v>
      </c>
      <c r="E1610" s="221">
        <v>1</v>
      </c>
      <c r="F1610" s="219">
        <v>1440</v>
      </c>
      <c r="G1610" s="41" t="s">
        <v>413</v>
      </c>
      <c r="H1610" s="41" t="s">
        <v>98</v>
      </c>
      <c r="I1610" s="83"/>
      <c r="J1610" s="65"/>
    </row>
    <row r="1611" spans="1:10" s="12" customFormat="1" x14ac:dyDescent="0.25">
      <c r="A1611" s="221">
        <v>5</v>
      </c>
      <c r="B1611" s="19" t="s">
        <v>1282</v>
      </c>
      <c r="C1611" s="41" t="s">
        <v>28</v>
      </c>
      <c r="D1611" s="41" t="s">
        <v>121</v>
      </c>
      <c r="E1611" s="221">
        <v>1</v>
      </c>
      <c r="F1611" s="219">
        <v>1470</v>
      </c>
      <c r="G1611" s="41" t="s">
        <v>413</v>
      </c>
      <c r="H1611" s="41" t="s">
        <v>98</v>
      </c>
      <c r="I1611" s="83"/>
      <c r="J1611" s="65"/>
    </row>
    <row r="1612" spans="1:10" s="12" customFormat="1" x14ac:dyDescent="0.25">
      <c r="A1612" s="221">
        <v>6</v>
      </c>
      <c r="B1612" s="19" t="s">
        <v>1283</v>
      </c>
      <c r="C1612" s="41" t="s">
        <v>28</v>
      </c>
      <c r="D1612" s="41" t="s">
        <v>121</v>
      </c>
      <c r="E1612" s="221">
        <v>1</v>
      </c>
      <c r="F1612" s="219">
        <v>1300</v>
      </c>
      <c r="G1612" s="41" t="s">
        <v>413</v>
      </c>
      <c r="H1612" s="41" t="s">
        <v>98</v>
      </c>
      <c r="I1612" s="83"/>
      <c r="J1612" s="65"/>
    </row>
    <row r="1613" spans="1:10" s="12" customFormat="1" x14ac:dyDescent="0.25">
      <c r="A1613" s="221">
        <v>7</v>
      </c>
      <c r="B1613" s="231" t="s">
        <v>1286</v>
      </c>
      <c r="C1613" s="41" t="s">
        <v>28</v>
      </c>
      <c r="D1613" s="41" t="s">
        <v>121</v>
      </c>
      <c r="E1613" s="221">
        <v>1</v>
      </c>
      <c r="F1613" s="219">
        <v>3000</v>
      </c>
      <c r="G1613" s="41" t="s">
        <v>413</v>
      </c>
      <c r="H1613" s="41" t="s">
        <v>98</v>
      </c>
      <c r="I1613" s="83"/>
      <c r="J1613" s="65"/>
    </row>
    <row r="1614" spans="1:10" s="12" customFormat="1" x14ac:dyDescent="0.25">
      <c r="A1614" s="221">
        <v>8</v>
      </c>
      <c r="B1614" s="231" t="s">
        <v>1285</v>
      </c>
      <c r="C1614" s="41" t="s">
        <v>28</v>
      </c>
      <c r="D1614" s="41" t="s">
        <v>121</v>
      </c>
      <c r="E1614" s="221">
        <v>1</v>
      </c>
      <c r="F1614" s="219">
        <v>1450</v>
      </c>
      <c r="G1614" s="41" t="s">
        <v>413</v>
      </c>
      <c r="H1614" s="41" t="s">
        <v>98</v>
      </c>
      <c r="I1614" s="83"/>
      <c r="J1614" s="65"/>
    </row>
    <row r="1615" spans="1:10" s="12" customFormat="1" x14ac:dyDescent="0.25">
      <c r="A1615" s="221"/>
      <c r="B1615" s="13" t="s">
        <v>61</v>
      </c>
      <c r="C1615" s="41"/>
      <c r="D1615" s="41"/>
      <c r="E1615" s="221"/>
      <c r="F1615" s="74">
        <v>0</v>
      </c>
      <c r="G1615" s="41"/>
      <c r="H1615" s="41"/>
      <c r="I1615" s="83"/>
      <c r="J1615" s="65"/>
    </row>
    <row r="1616" spans="1:10" s="12" customFormat="1" x14ac:dyDescent="0.25">
      <c r="A1616" s="221"/>
      <c r="B1616" s="11" t="s">
        <v>219</v>
      </c>
      <c r="C1616" s="41"/>
      <c r="D1616" s="41"/>
      <c r="E1616" s="221"/>
      <c r="F1616" s="74">
        <f>SUM(F1607:F1614)</f>
        <v>20000</v>
      </c>
      <c r="G1616" s="41"/>
      <c r="H1616" s="41"/>
      <c r="I1616" s="83"/>
      <c r="J1616" s="65"/>
    </row>
    <row r="1617" spans="1:10" s="12" customFormat="1" x14ac:dyDescent="0.25">
      <c r="A1617" s="318"/>
      <c r="B1617" s="314" t="s">
        <v>143</v>
      </c>
      <c r="C1617" s="41"/>
      <c r="D1617" s="41"/>
      <c r="E1617" s="318"/>
      <c r="F1617" s="74">
        <f>F1616+F1615</f>
        <v>20000</v>
      </c>
      <c r="G1617" s="41"/>
      <c r="H1617" s="41"/>
      <c r="I1617" s="83"/>
      <c r="J1617" s="65"/>
    </row>
    <row r="1618" spans="1:10" s="12" customFormat="1" x14ac:dyDescent="0.25">
      <c r="A1618" s="352" t="s">
        <v>1274</v>
      </c>
      <c r="B1618" s="352"/>
      <c r="C1618" s="352"/>
      <c r="D1618" s="352"/>
      <c r="E1618" s="352"/>
      <c r="F1618" s="352"/>
      <c r="G1618" s="352"/>
      <c r="H1618" s="352"/>
      <c r="I1618" s="84"/>
      <c r="J1618" s="65"/>
    </row>
    <row r="1619" spans="1:10" s="12" customFormat="1" x14ac:dyDescent="0.25">
      <c r="A1619" s="33" t="s">
        <v>30</v>
      </c>
      <c r="B1619" s="23" t="s">
        <v>1130</v>
      </c>
      <c r="C1619" s="41" t="s">
        <v>102</v>
      </c>
      <c r="D1619" s="41" t="s">
        <v>121</v>
      </c>
      <c r="E1619" s="41">
        <v>1</v>
      </c>
      <c r="F1619" s="233">
        <v>26</v>
      </c>
      <c r="G1619" s="41" t="s">
        <v>27</v>
      </c>
      <c r="H1619" s="2" t="s">
        <v>105</v>
      </c>
      <c r="I1619" s="83"/>
      <c r="J1619" s="65"/>
    </row>
    <row r="1620" spans="1:10" s="12" customFormat="1" x14ac:dyDescent="0.25">
      <c r="A1620" s="33" t="s">
        <v>184</v>
      </c>
      <c r="B1620" s="23" t="s">
        <v>1073</v>
      </c>
      <c r="C1620" s="41" t="s">
        <v>102</v>
      </c>
      <c r="D1620" s="41" t="s">
        <v>121</v>
      </c>
      <c r="E1620" s="41">
        <v>1</v>
      </c>
      <c r="F1620" s="233">
        <v>5</v>
      </c>
      <c r="G1620" s="41" t="s">
        <v>27</v>
      </c>
      <c r="H1620" s="2" t="s">
        <v>105</v>
      </c>
      <c r="I1620" s="83"/>
      <c r="J1620" s="65"/>
    </row>
    <row r="1621" spans="1:10" s="12" customFormat="1" x14ac:dyDescent="0.25">
      <c r="A1621" s="33" t="s">
        <v>185</v>
      </c>
      <c r="B1621" s="23" t="s">
        <v>1131</v>
      </c>
      <c r="C1621" s="41" t="s">
        <v>28</v>
      </c>
      <c r="D1621" s="41" t="s">
        <v>25</v>
      </c>
      <c r="E1621" s="41" t="s">
        <v>25</v>
      </c>
      <c r="F1621" s="233">
        <v>7619.8</v>
      </c>
      <c r="G1621" s="41" t="s">
        <v>371</v>
      </c>
      <c r="H1621" s="2" t="s">
        <v>98</v>
      </c>
      <c r="I1621" s="83"/>
      <c r="J1621" s="65"/>
    </row>
    <row r="1622" spans="1:10" s="12" customFormat="1" x14ac:dyDescent="0.25">
      <c r="A1622" s="221"/>
      <c r="B1622" s="13" t="s">
        <v>61</v>
      </c>
      <c r="C1622" s="41"/>
      <c r="D1622" s="41"/>
      <c r="E1622" s="221"/>
      <c r="F1622" s="74">
        <f>F1619+F1620</f>
        <v>31</v>
      </c>
      <c r="G1622" s="41"/>
      <c r="H1622" s="41"/>
      <c r="I1622" s="83"/>
      <c r="J1622" s="65"/>
    </row>
    <row r="1623" spans="1:10" s="12" customFormat="1" x14ac:dyDescent="0.25">
      <c r="A1623" s="221"/>
      <c r="B1623" s="11" t="s">
        <v>219</v>
      </c>
      <c r="C1623" s="41"/>
      <c r="D1623" s="41"/>
      <c r="E1623" s="221"/>
      <c r="F1623" s="74">
        <f>F1621</f>
        <v>7619.8</v>
      </c>
      <c r="G1623" s="41"/>
      <c r="H1623" s="41"/>
      <c r="I1623" s="83"/>
      <c r="J1623" s="65"/>
    </row>
    <row r="1624" spans="1:10" s="12" customFormat="1" x14ac:dyDescent="0.25">
      <c r="A1624" s="221"/>
      <c r="B1624" s="209" t="s">
        <v>143</v>
      </c>
      <c r="C1624" s="41"/>
      <c r="D1624" s="41"/>
      <c r="E1624" s="221"/>
      <c r="F1624" s="74">
        <f>F1623+F1622</f>
        <v>7650.8</v>
      </c>
      <c r="G1624" s="41"/>
      <c r="H1624" s="41"/>
      <c r="I1624" s="83"/>
      <c r="J1624" s="65"/>
    </row>
    <row r="1625" spans="1:10" s="12" customFormat="1" ht="19.5" customHeight="1" x14ac:dyDescent="0.25">
      <c r="A1625" s="413" t="s">
        <v>1273</v>
      </c>
      <c r="B1625" s="414"/>
      <c r="C1625" s="414"/>
      <c r="D1625" s="414"/>
      <c r="E1625" s="414"/>
      <c r="F1625" s="414"/>
      <c r="G1625" s="414"/>
      <c r="H1625" s="415"/>
      <c r="I1625" s="83"/>
      <c r="J1625" s="65"/>
    </row>
    <row r="1626" spans="1:10" s="12" customFormat="1" ht="19.5" customHeight="1" x14ac:dyDescent="0.25">
      <c r="A1626" s="27">
        <v>1</v>
      </c>
      <c r="B1626" s="217" t="s">
        <v>1132</v>
      </c>
      <c r="C1626" s="2"/>
      <c r="D1626" s="41" t="s">
        <v>43</v>
      </c>
      <c r="E1626" s="221">
        <v>12</v>
      </c>
      <c r="F1626" s="219">
        <v>9.64</v>
      </c>
      <c r="G1626" s="41" t="s">
        <v>112</v>
      </c>
      <c r="H1626" s="41" t="s">
        <v>98</v>
      </c>
      <c r="I1626" s="83"/>
      <c r="J1626" s="65"/>
    </row>
    <row r="1627" spans="1:10" s="12" customFormat="1" ht="19.5" customHeight="1" x14ac:dyDescent="0.25">
      <c r="A1627" s="27">
        <v>2</v>
      </c>
      <c r="B1627" s="217" t="s">
        <v>1133</v>
      </c>
      <c r="C1627" s="2"/>
      <c r="D1627" s="41" t="s">
        <v>43</v>
      </c>
      <c r="E1627" s="221">
        <v>2</v>
      </c>
      <c r="F1627" s="219">
        <v>0.44</v>
      </c>
      <c r="G1627" s="41" t="s">
        <v>112</v>
      </c>
      <c r="H1627" s="41" t="s">
        <v>98</v>
      </c>
      <c r="I1627" s="83"/>
      <c r="J1627" s="65"/>
    </row>
    <row r="1628" spans="1:10" s="12" customFormat="1" ht="19.5" customHeight="1" x14ac:dyDescent="0.25">
      <c r="A1628" s="27">
        <v>3</v>
      </c>
      <c r="B1628" s="217" t="s">
        <v>1134</v>
      </c>
      <c r="C1628" s="2"/>
      <c r="D1628" s="41" t="s">
        <v>43</v>
      </c>
      <c r="E1628" s="221">
        <v>2</v>
      </c>
      <c r="F1628" s="219">
        <v>4.05</v>
      </c>
      <c r="G1628" s="41" t="s">
        <v>112</v>
      </c>
      <c r="H1628" s="41" t="s">
        <v>98</v>
      </c>
      <c r="I1628" s="83"/>
      <c r="J1628" s="65"/>
    </row>
    <row r="1629" spans="1:10" s="12" customFormat="1" ht="19.5" customHeight="1" x14ac:dyDescent="0.25">
      <c r="A1629" s="27">
        <v>4</v>
      </c>
      <c r="B1629" s="217" t="s">
        <v>1135</v>
      </c>
      <c r="C1629" s="2"/>
      <c r="D1629" s="41" t="s">
        <v>43</v>
      </c>
      <c r="E1629" s="221">
        <v>1</v>
      </c>
      <c r="F1629" s="219">
        <v>13.07</v>
      </c>
      <c r="G1629" s="41" t="s">
        <v>112</v>
      </c>
      <c r="H1629" s="41" t="s">
        <v>98</v>
      </c>
      <c r="I1629" s="83"/>
      <c r="J1629" s="65"/>
    </row>
    <row r="1630" spans="1:10" s="12" customFormat="1" ht="19.5" customHeight="1" x14ac:dyDescent="0.25">
      <c r="A1630" s="27">
        <v>5</v>
      </c>
      <c r="B1630" s="217" t="s">
        <v>1136</v>
      </c>
      <c r="C1630" s="2"/>
      <c r="D1630" s="41" t="s">
        <v>1137</v>
      </c>
      <c r="E1630" s="221">
        <v>2</v>
      </c>
      <c r="F1630" s="69" t="s">
        <v>101</v>
      </c>
      <c r="G1630" s="41" t="s">
        <v>112</v>
      </c>
      <c r="H1630" s="41"/>
      <c r="I1630" s="83"/>
      <c r="J1630" s="65"/>
    </row>
    <row r="1631" spans="1:10" s="303" customFormat="1" ht="19.5" customHeight="1" x14ac:dyDescent="0.25">
      <c r="A1631" s="211"/>
      <c r="B1631" s="13" t="s">
        <v>61</v>
      </c>
      <c r="C1631" s="211"/>
      <c r="D1631" s="211"/>
      <c r="E1631" s="208"/>
      <c r="F1631" s="69">
        <v>0</v>
      </c>
      <c r="G1631" s="213"/>
      <c r="H1631" s="211"/>
      <c r="I1631" s="293"/>
      <c r="J1631" s="291"/>
    </row>
    <row r="1632" spans="1:10" s="303" customFormat="1" ht="19.5" customHeight="1" x14ac:dyDescent="0.25">
      <c r="A1632" s="211"/>
      <c r="B1632" s="11" t="s">
        <v>219</v>
      </c>
      <c r="C1632" s="211"/>
      <c r="D1632" s="211"/>
      <c r="E1632" s="208"/>
      <c r="F1632" s="69">
        <f>SUM(F1626:F1629)</f>
        <v>27.2</v>
      </c>
      <c r="G1632" s="213"/>
      <c r="H1632" s="211"/>
      <c r="I1632" s="293"/>
      <c r="J1632" s="291"/>
    </row>
    <row r="1633" spans="1:10" s="303" customFormat="1" ht="19.5" customHeight="1" x14ac:dyDescent="0.25">
      <c r="A1633" s="304"/>
      <c r="B1633" s="209" t="s">
        <v>143</v>
      </c>
      <c r="C1633" s="211"/>
      <c r="D1633" s="213"/>
      <c r="E1633" s="208"/>
      <c r="F1633" s="69">
        <f>SUM(F1631:F1632)</f>
        <v>27.2</v>
      </c>
      <c r="G1633" s="213"/>
      <c r="H1633" s="213"/>
      <c r="I1633" s="293"/>
      <c r="J1633" s="291"/>
    </row>
    <row r="1634" spans="1:10" s="12" customFormat="1" ht="19.5" customHeight="1" x14ac:dyDescent="0.25">
      <c r="A1634" s="14"/>
      <c r="B1634" s="209"/>
      <c r="C1634" s="2"/>
      <c r="D1634" s="41"/>
      <c r="E1634" s="221"/>
      <c r="F1634" s="69"/>
      <c r="G1634" s="41"/>
      <c r="H1634" s="41"/>
      <c r="I1634" s="83"/>
      <c r="J1634" s="65"/>
    </row>
    <row r="1635" spans="1:10" s="1" customFormat="1" ht="19.5" customHeight="1" x14ac:dyDescent="0.25">
      <c r="A1635" s="23"/>
      <c r="B1635" s="15" t="s">
        <v>253</v>
      </c>
      <c r="C1635" s="41"/>
      <c r="D1635" s="41"/>
      <c r="E1635" s="41"/>
      <c r="F1635" s="69">
        <f>SUM(F1636:F1637)</f>
        <v>38590.799199999994</v>
      </c>
      <c r="G1635" s="41"/>
      <c r="H1635" s="27"/>
      <c r="I1635" s="83"/>
      <c r="J1635" s="65"/>
    </row>
    <row r="1636" spans="1:10" s="1" customFormat="1" ht="19.5" customHeight="1" x14ac:dyDescent="0.25">
      <c r="A1636" s="14"/>
      <c r="B1636" s="13" t="s">
        <v>61</v>
      </c>
      <c r="C1636" s="41"/>
      <c r="D1636" s="41"/>
      <c r="E1636" s="41"/>
      <c r="F1636" s="69">
        <f>F1521+F1528+F1549+F1594+F1602+F1615+F1622+F1631</f>
        <v>407.77199999999999</v>
      </c>
      <c r="G1636" s="41"/>
      <c r="H1636" s="41"/>
      <c r="I1636" s="83"/>
      <c r="J1636" s="65"/>
    </row>
    <row r="1637" spans="1:10" s="1" customFormat="1" ht="19.5" customHeight="1" x14ac:dyDescent="0.25">
      <c r="A1637" s="23"/>
      <c r="B1637" s="11" t="s">
        <v>219</v>
      </c>
      <c r="C1637" s="41"/>
      <c r="D1637" s="41"/>
      <c r="E1637" s="41"/>
      <c r="F1637" s="69">
        <f>F1522+F1529+F1550+F1595+F1603+F1616+F1623+F1632</f>
        <v>38183.027199999997</v>
      </c>
      <c r="G1637" s="41"/>
      <c r="H1637" s="27"/>
      <c r="I1637" s="83"/>
      <c r="J1637" s="65"/>
    </row>
    <row r="1638" spans="1:10" s="1" customFormat="1" ht="43.5" customHeight="1" x14ac:dyDescent="0.35">
      <c r="A1638" s="353" t="s">
        <v>1276</v>
      </c>
      <c r="B1638" s="353"/>
      <c r="C1638" s="197"/>
      <c r="D1638" s="197"/>
      <c r="E1638" s="197"/>
      <c r="F1638" s="353" t="s">
        <v>614</v>
      </c>
      <c r="G1638" s="353"/>
      <c r="H1638" s="353"/>
      <c r="I1638" s="83"/>
      <c r="J1638" s="65"/>
    </row>
    <row r="1639" spans="1:10" s="1" customFormat="1" ht="33.75" customHeight="1" x14ac:dyDescent="0.35">
      <c r="A1639" s="328" t="s">
        <v>297</v>
      </c>
      <c r="B1639" s="328"/>
      <c r="C1639" s="328"/>
      <c r="D1639" s="328"/>
      <c r="E1639" s="328"/>
      <c r="F1639" s="78"/>
      <c r="G1639" s="5"/>
      <c r="H1639" s="62"/>
      <c r="I1639" s="83"/>
      <c r="J1639" s="65"/>
    </row>
    <row r="1640" spans="1:10" s="1" customFormat="1" ht="23.25" customHeight="1" x14ac:dyDescent="0.25">
      <c r="A1640" s="351" t="s">
        <v>17</v>
      </c>
      <c r="B1640" s="351"/>
      <c r="C1640" s="351"/>
      <c r="D1640" s="351"/>
      <c r="E1640" s="351"/>
      <c r="F1640" s="351" t="s">
        <v>622</v>
      </c>
      <c r="G1640" s="351"/>
      <c r="H1640" s="351"/>
      <c r="I1640" s="83"/>
      <c r="J1640" s="65"/>
    </row>
    <row r="1641" spans="1:10" s="1" customFormat="1" x14ac:dyDescent="0.25">
      <c r="A1641" s="28"/>
      <c r="B1641" s="29"/>
      <c r="C1641" s="30"/>
      <c r="D1641" s="30"/>
      <c r="E1641" s="30"/>
      <c r="F1641" s="77"/>
      <c r="G1641" s="30"/>
      <c r="H1641" s="10"/>
      <c r="I1641" s="83"/>
      <c r="J1641" s="65"/>
    </row>
    <row r="1642" spans="1:10" s="1" customFormat="1" ht="21" customHeight="1" x14ac:dyDescent="0.25">
      <c r="A1642" s="28"/>
      <c r="B1642" s="29"/>
      <c r="C1642" s="30"/>
      <c r="D1642" s="30"/>
      <c r="E1642" s="30"/>
      <c r="F1642" s="77"/>
      <c r="G1642" s="30"/>
      <c r="H1642" s="10"/>
      <c r="I1642" s="83"/>
      <c r="J1642" s="65"/>
    </row>
  </sheetData>
  <mergeCells count="261">
    <mergeCell ref="A59:H59"/>
    <mergeCell ref="A1625:H1625"/>
    <mergeCell ref="D1178:D1180"/>
    <mergeCell ref="F1178:F1180"/>
    <mergeCell ref="F1186:F1188"/>
    <mergeCell ref="G1186:G1188"/>
    <mergeCell ref="H1186:H1188"/>
    <mergeCell ref="A529:A530"/>
    <mergeCell ref="B529:B530"/>
    <mergeCell ref="C529:C530"/>
    <mergeCell ref="D529:D530"/>
    <mergeCell ref="E529:E530"/>
    <mergeCell ref="A1082:H1082"/>
    <mergeCell ref="B795:H795"/>
    <mergeCell ref="B804:H804"/>
    <mergeCell ref="B811:H811"/>
    <mergeCell ref="B818:H818"/>
    <mergeCell ref="B826:H826"/>
    <mergeCell ref="B835:H835"/>
    <mergeCell ref="B919:H919"/>
    <mergeCell ref="B926:H926"/>
    <mergeCell ref="A210:H210"/>
    <mergeCell ref="A221:H221"/>
    <mergeCell ref="B144:H144"/>
    <mergeCell ref="A28:A29"/>
    <mergeCell ref="B28:B29"/>
    <mergeCell ref="F11:F12"/>
    <mergeCell ref="A24:H24"/>
    <mergeCell ref="A25:A26"/>
    <mergeCell ref="B25:B26"/>
    <mergeCell ref="B52:H52"/>
    <mergeCell ref="F1:H1"/>
    <mergeCell ref="F2:H2"/>
    <mergeCell ref="F3:H3"/>
    <mergeCell ref="F4:H4"/>
    <mergeCell ref="A6:H6"/>
    <mergeCell ref="A9:H9"/>
    <mergeCell ref="C39:C40"/>
    <mergeCell ref="C43:C44"/>
    <mergeCell ref="C46:C47"/>
    <mergeCell ref="A34:H34"/>
    <mergeCell ref="B35:H35"/>
    <mergeCell ref="BO54:BO55"/>
    <mergeCell ref="BW54:BW55"/>
    <mergeCell ref="CE54:CE55"/>
    <mergeCell ref="CM54:CM55"/>
    <mergeCell ref="CU54:CU55"/>
    <mergeCell ref="K54:K55"/>
    <mergeCell ref="S54:S55"/>
    <mergeCell ref="AA54:AA55"/>
    <mergeCell ref="AI54:AI55"/>
    <mergeCell ref="AQ54:AQ55"/>
    <mergeCell ref="AY54:AY55"/>
    <mergeCell ref="IQ54:IQ55"/>
    <mergeCell ref="A100:H100"/>
    <mergeCell ref="B101:H101"/>
    <mergeCell ref="B109:H109"/>
    <mergeCell ref="B116:H116"/>
    <mergeCell ref="GU54:GU55"/>
    <mergeCell ref="HC54:HC55"/>
    <mergeCell ref="HK54:HK55"/>
    <mergeCell ref="HS54:HS55"/>
    <mergeCell ref="IA54:IA55"/>
    <mergeCell ref="II54:II55"/>
    <mergeCell ref="EY54:EY55"/>
    <mergeCell ref="FG54:FG55"/>
    <mergeCell ref="FO54:FO55"/>
    <mergeCell ref="FW54:FW55"/>
    <mergeCell ref="GE54:GE55"/>
    <mergeCell ref="GM54:GM55"/>
    <mergeCell ref="DC54:DC55"/>
    <mergeCell ref="DK54:DK55"/>
    <mergeCell ref="DS54:DS55"/>
    <mergeCell ref="EA54:EA55"/>
    <mergeCell ref="EI54:EI55"/>
    <mergeCell ref="EQ54:EQ55"/>
    <mergeCell ref="BG54:BG55"/>
    <mergeCell ref="A152:H152"/>
    <mergeCell ref="A159:H159"/>
    <mergeCell ref="A172:H172"/>
    <mergeCell ref="A198:H198"/>
    <mergeCell ref="F199:F201"/>
    <mergeCell ref="A201:A202"/>
    <mergeCell ref="B201:B202"/>
    <mergeCell ref="C199:C201"/>
    <mergeCell ref="B211:B212"/>
    <mergeCell ref="A211:A212"/>
    <mergeCell ref="B214:B215"/>
    <mergeCell ref="A214:A215"/>
    <mergeCell ref="F211:F217"/>
    <mergeCell ref="G211:G217"/>
    <mergeCell ref="H211:H217"/>
    <mergeCell ref="A270:H270"/>
    <mergeCell ref="A273:A274"/>
    <mergeCell ref="B273:B274"/>
    <mergeCell ref="A277:H277"/>
    <mergeCell ref="B231:C231"/>
    <mergeCell ref="B243:C243"/>
    <mergeCell ref="B249:C249"/>
    <mergeCell ref="B254:C254"/>
    <mergeCell ref="B260:C260"/>
    <mergeCell ref="B264:C264"/>
    <mergeCell ref="B271:B272"/>
    <mergeCell ref="A271:A272"/>
    <mergeCell ref="A301:A302"/>
    <mergeCell ref="B301:B302"/>
    <mergeCell ref="A307:H307"/>
    <mergeCell ref="A341:H341"/>
    <mergeCell ref="A281:A282"/>
    <mergeCell ref="B281:B282"/>
    <mergeCell ref="A286:H286"/>
    <mergeCell ref="A287:A290"/>
    <mergeCell ref="A291:A295"/>
    <mergeCell ref="A296:A300"/>
    <mergeCell ref="I381:I382"/>
    <mergeCell ref="A388:A389"/>
    <mergeCell ref="B388:B389"/>
    <mergeCell ref="C388:C389"/>
    <mergeCell ref="B342:H342"/>
    <mergeCell ref="B348:H348"/>
    <mergeCell ref="B358:H358"/>
    <mergeCell ref="C362:H362"/>
    <mergeCell ref="C366:H366"/>
    <mergeCell ref="A371:H371"/>
    <mergeCell ref="A395:H395"/>
    <mergeCell ref="A399:A403"/>
    <mergeCell ref="A407:A413"/>
    <mergeCell ref="A415:A417"/>
    <mergeCell ref="A418:A420"/>
    <mergeCell ref="A421:A423"/>
    <mergeCell ref="A379:A380"/>
    <mergeCell ref="B379:B380"/>
    <mergeCell ref="C379:C380"/>
    <mergeCell ref="D454:E454"/>
    <mergeCell ref="A475:H475"/>
    <mergeCell ref="A477:A478"/>
    <mergeCell ref="B477:B478"/>
    <mergeCell ref="C477:C478"/>
    <mergeCell ref="F477:F478"/>
    <mergeCell ref="G477:G478"/>
    <mergeCell ref="A426:A428"/>
    <mergeCell ref="A432:H432"/>
    <mergeCell ref="A449:H449"/>
    <mergeCell ref="A452:A453"/>
    <mergeCell ref="B452:B453"/>
    <mergeCell ref="C452:C453"/>
    <mergeCell ref="A490:H490"/>
    <mergeCell ref="B491:H491"/>
    <mergeCell ref="B492:H492"/>
    <mergeCell ref="B505:H505"/>
    <mergeCell ref="B513:H513"/>
    <mergeCell ref="B521:H521"/>
    <mergeCell ref="A479:A480"/>
    <mergeCell ref="B479:B480"/>
    <mergeCell ref="C479:C480"/>
    <mergeCell ref="F479:F480"/>
    <mergeCell ref="G479:G480"/>
    <mergeCell ref="A483:A484"/>
    <mergeCell ref="B483:B484"/>
    <mergeCell ref="B576:H576"/>
    <mergeCell ref="B588:H588"/>
    <mergeCell ref="B596:H596"/>
    <mergeCell ref="B605:H605"/>
    <mergeCell ref="B616:H616"/>
    <mergeCell ref="B626:H626"/>
    <mergeCell ref="B526:H526"/>
    <mergeCell ref="B535:H535"/>
    <mergeCell ref="B542:H542"/>
    <mergeCell ref="B550:H550"/>
    <mergeCell ref="B557:H557"/>
    <mergeCell ref="B567:H567"/>
    <mergeCell ref="B606:B607"/>
    <mergeCell ref="G611:G612"/>
    <mergeCell ref="B688:H688"/>
    <mergeCell ref="B696:H696"/>
    <mergeCell ref="B704:H704"/>
    <mergeCell ref="B712:H712"/>
    <mergeCell ref="B723:H723"/>
    <mergeCell ref="B731:H731"/>
    <mergeCell ref="B634:H634"/>
    <mergeCell ref="B643:H643"/>
    <mergeCell ref="B651:H651"/>
    <mergeCell ref="B660:H660"/>
    <mergeCell ref="B674:H674"/>
    <mergeCell ref="B682:H682"/>
    <mergeCell ref="B739:H739"/>
    <mergeCell ref="B752:H752"/>
    <mergeCell ref="B765:H765"/>
    <mergeCell ref="B775:H775"/>
    <mergeCell ref="B782:H782"/>
    <mergeCell ref="B898:H898"/>
    <mergeCell ref="B907:H907"/>
    <mergeCell ref="B933:H933"/>
    <mergeCell ref="B941:H941"/>
    <mergeCell ref="B842:H842"/>
    <mergeCell ref="B851:H851"/>
    <mergeCell ref="B862:H862"/>
    <mergeCell ref="B870:H870"/>
    <mergeCell ref="B877:H877"/>
    <mergeCell ref="B885:H885"/>
    <mergeCell ref="B1000:H1000"/>
    <mergeCell ref="B1010:H1010"/>
    <mergeCell ref="B1017:H1017"/>
    <mergeCell ref="B1024:H1024"/>
    <mergeCell ref="B1037:H1037"/>
    <mergeCell ref="B1046:H1046"/>
    <mergeCell ref="B948:H948"/>
    <mergeCell ref="B961:H961"/>
    <mergeCell ref="B967:H967"/>
    <mergeCell ref="B975:H975"/>
    <mergeCell ref="B983:H983"/>
    <mergeCell ref="B992:H992"/>
    <mergeCell ref="A1491:H1491"/>
    <mergeCell ref="A1492:H1492"/>
    <mergeCell ref="A1165:H1165"/>
    <mergeCell ref="A1177:H1177"/>
    <mergeCell ref="A1184:H1184"/>
    <mergeCell ref="A1193:H1193"/>
    <mergeCell ref="A1206:H1206"/>
    <mergeCell ref="A1211:H1211"/>
    <mergeCell ref="C1178:C1180"/>
    <mergeCell ref="G1178:G1180"/>
    <mergeCell ref="H1178:H1180"/>
    <mergeCell ref="A1215:H1215"/>
    <mergeCell ref="A1456:H1456"/>
    <mergeCell ref="C1186:C1188"/>
    <mergeCell ref="C1199:C1200"/>
    <mergeCell ref="F1199:F1200"/>
    <mergeCell ref="G1199:G1200"/>
    <mergeCell ref="A1639:E1639"/>
    <mergeCell ref="A1640:E1640"/>
    <mergeCell ref="A1618:H1618"/>
    <mergeCell ref="F1640:H1640"/>
    <mergeCell ref="A1638:B1638"/>
    <mergeCell ref="F1638:H1638"/>
    <mergeCell ref="A1524:H1524"/>
    <mergeCell ref="A1531:H1531"/>
    <mergeCell ref="A1552:H1552"/>
    <mergeCell ref="A1597:H1597"/>
    <mergeCell ref="A1605:H1605"/>
    <mergeCell ref="A1606:H1606"/>
    <mergeCell ref="A606:A607"/>
    <mergeCell ref="C606:C607"/>
    <mergeCell ref="D606:D607"/>
    <mergeCell ref="E606:E607"/>
    <mergeCell ref="B611:B612"/>
    <mergeCell ref="A611:A612"/>
    <mergeCell ref="C611:C612"/>
    <mergeCell ref="D611:D612"/>
    <mergeCell ref="E611:E612"/>
    <mergeCell ref="A1101:H1101"/>
    <mergeCell ref="A1108:H1108"/>
    <mergeCell ref="A1126:H1126"/>
    <mergeCell ref="A1140:H1140"/>
    <mergeCell ref="A1151:H1151"/>
    <mergeCell ref="A1158:H1158"/>
    <mergeCell ref="B1055:H1055"/>
    <mergeCell ref="B1063:H1063"/>
    <mergeCell ref="B1070:H1070"/>
    <mergeCell ref="A1086:H1086"/>
    <mergeCell ref="A1087:H1087"/>
  </mergeCells>
  <phoneticPr fontId="39" type="noConversion"/>
  <pageMargins left="0.2" right="0.21" top="0.25" bottom="0.24" header="0.24" footer="0.24"/>
  <pageSetup paperSize="9" scale="74" orientation="landscape" r:id="rId1"/>
  <rowBreaks count="16" manualBreakCount="16">
    <brk id="33" max="7" man="1"/>
    <brk id="197" max="7" man="1"/>
    <brk id="285" max="7" man="1"/>
    <brk id="328" max="7" man="1"/>
    <brk id="370" max="7" man="1"/>
    <brk id="414" max="7" man="1"/>
    <brk id="549" max="7" man="1"/>
    <brk id="595" max="7" man="1"/>
    <brk id="803" max="7" man="1"/>
    <brk id="861" max="7" man="1"/>
    <brk id="912" max="7" man="1"/>
    <brk id="959" max="7" man="1"/>
    <brk id="1054" max="7" man="1"/>
    <brk id="1100" max="7" man="1"/>
    <brk id="1146" max="7" man="1"/>
    <brk id="1192" max="7" man="1"/>
  </rowBreaks>
  <colBreaks count="1" manualBreakCount="1">
    <brk id="8" max="16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D5" sqref="D5"/>
    </sheetView>
  </sheetViews>
  <sheetFormatPr defaultRowHeight="18.75" x14ac:dyDescent="0.3"/>
  <cols>
    <col min="1" max="1" width="6.7109375" style="133" bestFit="1" customWidth="1"/>
    <col min="2" max="2" width="53.7109375" style="133" customWidth="1"/>
    <col min="3" max="3" width="14" style="133" bestFit="1" customWidth="1"/>
    <col min="4" max="4" width="14.28515625" style="133" bestFit="1" customWidth="1"/>
    <col min="5" max="5" width="9" style="142" bestFit="1" customWidth="1"/>
    <col min="6" max="6" width="14" style="133" bestFit="1" customWidth="1"/>
    <col min="7" max="7" width="15.7109375" style="133" bestFit="1" customWidth="1"/>
    <col min="8" max="8" width="10.85546875" style="142" bestFit="1" customWidth="1"/>
    <col min="9" max="10" width="9.28515625" style="133" bestFit="1" customWidth="1"/>
    <col min="11" max="11" width="11.42578125" style="142" bestFit="1" customWidth="1"/>
    <col min="12" max="12" width="15.5703125" style="133" bestFit="1" customWidth="1"/>
    <col min="13" max="13" width="14.28515625" style="133" bestFit="1" customWidth="1"/>
    <col min="14" max="14" width="9.5703125" style="142" bestFit="1" customWidth="1"/>
    <col min="15" max="16384" width="9.140625" style="133"/>
  </cols>
  <sheetData>
    <row r="1" spans="1:14" ht="19.5" thickBot="1" x14ac:dyDescent="0.35">
      <c r="A1" s="437" t="s">
        <v>36</v>
      </c>
      <c r="B1" s="434" t="s">
        <v>257</v>
      </c>
      <c r="C1" s="440" t="s">
        <v>37</v>
      </c>
      <c r="D1" s="441"/>
      <c r="E1" s="441"/>
      <c r="F1" s="441"/>
      <c r="G1" s="441"/>
      <c r="H1" s="441"/>
      <c r="I1" s="441"/>
      <c r="J1" s="441"/>
      <c r="K1" s="442"/>
      <c r="L1" s="419" t="s">
        <v>616</v>
      </c>
      <c r="M1" s="420"/>
      <c r="N1" s="421"/>
    </row>
    <row r="2" spans="1:14" ht="19.5" thickBot="1" x14ac:dyDescent="0.35">
      <c r="A2" s="438"/>
      <c r="B2" s="435"/>
      <c r="C2" s="428" t="s">
        <v>39</v>
      </c>
      <c r="D2" s="429"/>
      <c r="E2" s="430"/>
      <c r="F2" s="446" t="s">
        <v>140</v>
      </c>
      <c r="G2" s="447"/>
      <c r="H2" s="447"/>
      <c r="I2" s="441"/>
      <c r="J2" s="441"/>
      <c r="K2" s="448"/>
      <c r="L2" s="422"/>
      <c r="M2" s="423"/>
      <c r="N2" s="424"/>
    </row>
    <row r="3" spans="1:14" ht="19.5" thickBot="1" x14ac:dyDescent="0.35">
      <c r="A3" s="438"/>
      <c r="B3" s="435"/>
      <c r="C3" s="431"/>
      <c r="D3" s="432"/>
      <c r="E3" s="433"/>
      <c r="F3" s="443" t="s">
        <v>106</v>
      </c>
      <c r="G3" s="444"/>
      <c r="H3" s="445"/>
      <c r="I3" s="449" t="s">
        <v>31</v>
      </c>
      <c r="J3" s="450"/>
      <c r="K3" s="451"/>
      <c r="L3" s="425"/>
      <c r="M3" s="426"/>
      <c r="N3" s="427"/>
    </row>
    <row r="4" spans="1:14" ht="19.5" thickBot="1" x14ac:dyDescent="0.35">
      <c r="A4" s="439"/>
      <c r="B4" s="436"/>
      <c r="C4" s="139">
        <v>2019</v>
      </c>
      <c r="D4" s="134">
        <v>2018</v>
      </c>
      <c r="E4" s="140" t="s">
        <v>615</v>
      </c>
      <c r="F4" s="135">
        <v>2019</v>
      </c>
      <c r="G4" s="136">
        <v>2018</v>
      </c>
      <c r="H4" s="143" t="s">
        <v>615</v>
      </c>
      <c r="I4" s="135">
        <v>2019</v>
      </c>
      <c r="J4" s="136">
        <v>2018</v>
      </c>
      <c r="K4" s="144" t="s">
        <v>615</v>
      </c>
      <c r="L4" s="137">
        <v>2019</v>
      </c>
      <c r="M4" s="138">
        <v>2018</v>
      </c>
      <c r="N4" s="145" t="s">
        <v>615</v>
      </c>
    </row>
    <row r="5" spans="1:14" x14ac:dyDescent="0.3">
      <c r="A5" s="146">
        <v>1</v>
      </c>
      <c r="B5" s="147" t="s">
        <v>52</v>
      </c>
      <c r="C5" s="148">
        <v>45901.56</v>
      </c>
      <c r="D5" s="149">
        <v>36370.129999999997</v>
      </c>
      <c r="E5" s="150">
        <f>(D5-C5)/C5</f>
        <v>-0.20764936965105327</v>
      </c>
      <c r="F5" s="151">
        <v>28222</v>
      </c>
      <c r="G5" s="149">
        <v>35336.43</v>
      </c>
      <c r="H5" s="152">
        <f>(G5-F5)/F5</f>
        <v>0.2520880873077741</v>
      </c>
      <c r="I5" s="151"/>
      <c r="J5" s="149"/>
      <c r="K5" s="150"/>
      <c r="L5" s="151">
        <v>74123.56</v>
      </c>
      <c r="M5" s="149">
        <f>D5+G5+J5</f>
        <v>71706.559999999998</v>
      </c>
      <c r="N5" s="150">
        <f t="shared" ref="N5:N29" si="0">M5/L5</f>
        <v>0.96739228391081056</v>
      </c>
    </row>
    <row r="6" spans="1:14" x14ac:dyDescent="0.3">
      <c r="A6" s="153">
        <v>2</v>
      </c>
      <c r="B6" s="154" t="s">
        <v>145</v>
      </c>
      <c r="C6" s="155"/>
      <c r="D6" s="156"/>
      <c r="E6" s="157"/>
      <c r="F6" s="158">
        <v>150096.24</v>
      </c>
      <c r="G6" s="156">
        <v>101279.18</v>
      </c>
      <c r="H6" s="159">
        <f t="shared" ref="H6:H30" si="1">(G6-F6)/F6</f>
        <v>-0.32523839371326024</v>
      </c>
      <c r="I6" s="158"/>
      <c r="J6" s="156"/>
      <c r="K6" s="157"/>
      <c r="L6" s="158">
        <v>150096.24</v>
      </c>
      <c r="M6" s="156">
        <f t="shared" ref="M6:M29" si="2">D6+G6+J6</f>
        <v>101279.18</v>
      </c>
      <c r="N6" s="157">
        <f t="shared" si="0"/>
        <v>0.67476160628673976</v>
      </c>
    </row>
    <row r="7" spans="1:14" x14ac:dyDescent="0.3">
      <c r="A7" s="153">
        <v>3</v>
      </c>
      <c r="B7" s="154" t="s">
        <v>156</v>
      </c>
      <c r="C7" s="155">
        <v>48716.5</v>
      </c>
      <c r="D7" s="156">
        <v>31217</v>
      </c>
      <c r="E7" s="157">
        <f t="shared" ref="E7:E30" si="3">(D7-C7)/C7</f>
        <v>-0.35921094495704742</v>
      </c>
      <c r="F7" s="158">
        <v>20000</v>
      </c>
      <c r="G7" s="156">
        <v>7783</v>
      </c>
      <c r="H7" s="159">
        <f t="shared" si="1"/>
        <v>-0.61085</v>
      </c>
      <c r="I7" s="158"/>
      <c r="J7" s="156"/>
      <c r="K7" s="157"/>
      <c r="L7" s="158">
        <v>68716.5</v>
      </c>
      <c r="M7" s="156">
        <f t="shared" si="2"/>
        <v>39000</v>
      </c>
      <c r="N7" s="157">
        <f t="shared" si="0"/>
        <v>0.56754927855755166</v>
      </c>
    </row>
    <row r="8" spans="1:14" x14ac:dyDescent="0.3">
      <c r="A8" s="153">
        <v>4</v>
      </c>
      <c r="B8" s="154" t="s">
        <v>138</v>
      </c>
      <c r="C8" s="155">
        <v>22746.13</v>
      </c>
      <c r="D8" s="156">
        <v>30794.26</v>
      </c>
      <c r="E8" s="157">
        <f t="shared" si="3"/>
        <v>0.35382414503038528</v>
      </c>
      <c r="F8" s="158">
        <v>77626.55</v>
      </c>
      <c r="G8" s="156">
        <v>31842</v>
      </c>
      <c r="H8" s="159">
        <f t="shared" si="1"/>
        <v>-0.58980529213265309</v>
      </c>
      <c r="I8" s="158"/>
      <c r="J8" s="156"/>
      <c r="K8" s="157"/>
      <c r="L8" s="158">
        <v>100372.68000000001</v>
      </c>
      <c r="M8" s="156">
        <f t="shared" si="2"/>
        <v>62636.259999999995</v>
      </c>
      <c r="N8" s="157">
        <f t="shared" si="0"/>
        <v>0.62403693913523073</v>
      </c>
    </row>
    <row r="9" spans="1:14" ht="37.5" x14ac:dyDescent="0.3">
      <c r="A9" s="153">
        <v>5</v>
      </c>
      <c r="B9" s="154" t="s">
        <v>180</v>
      </c>
      <c r="C9" s="155"/>
      <c r="D9" s="156"/>
      <c r="E9" s="157"/>
      <c r="F9" s="158">
        <v>466</v>
      </c>
      <c r="G9" s="156">
        <v>890</v>
      </c>
      <c r="H9" s="159">
        <f t="shared" si="1"/>
        <v>0.90987124463519309</v>
      </c>
      <c r="I9" s="158"/>
      <c r="J9" s="156"/>
      <c r="K9" s="157"/>
      <c r="L9" s="158">
        <v>466</v>
      </c>
      <c r="M9" s="156">
        <f t="shared" si="2"/>
        <v>890</v>
      </c>
      <c r="N9" s="157">
        <f t="shared" si="0"/>
        <v>1.9098712446351931</v>
      </c>
    </row>
    <row r="10" spans="1:14" x14ac:dyDescent="0.3">
      <c r="A10" s="153">
        <v>6</v>
      </c>
      <c r="B10" s="154" t="s">
        <v>155</v>
      </c>
      <c r="C10" s="155">
        <v>1886.8999999999999</v>
      </c>
      <c r="D10" s="156">
        <v>35</v>
      </c>
      <c r="E10" s="157">
        <f t="shared" si="3"/>
        <v>-0.98145105728973447</v>
      </c>
      <c r="F10" s="158">
        <v>78.400000000000006</v>
      </c>
      <c r="G10" s="156">
        <v>78.400000000000006</v>
      </c>
      <c r="H10" s="159">
        <f t="shared" si="1"/>
        <v>0</v>
      </c>
      <c r="I10" s="158"/>
      <c r="J10" s="156"/>
      <c r="K10" s="157"/>
      <c r="L10" s="158">
        <v>1965.3</v>
      </c>
      <c r="M10" s="156">
        <f t="shared" si="2"/>
        <v>113.4</v>
      </c>
      <c r="N10" s="157">
        <f t="shared" si="0"/>
        <v>5.7701114333689518E-2</v>
      </c>
    </row>
    <row r="11" spans="1:14" x14ac:dyDescent="0.3">
      <c r="A11" s="153">
        <v>7</v>
      </c>
      <c r="B11" s="154" t="s">
        <v>154</v>
      </c>
      <c r="C11" s="155">
        <v>90.5</v>
      </c>
      <c r="D11" s="156">
        <v>149.9</v>
      </c>
      <c r="E11" s="157">
        <f t="shared" si="3"/>
        <v>0.65635359116022107</v>
      </c>
      <c r="F11" s="158"/>
      <c r="G11" s="156"/>
      <c r="H11" s="159"/>
      <c r="I11" s="158"/>
      <c r="J11" s="156"/>
      <c r="K11" s="157"/>
      <c r="L11" s="158">
        <v>90.5</v>
      </c>
      <c r="M11" s="156">
        <f t="shared" si="2"/>
        <v>149.9</v>
      </c>
      <c r="N11" s="157">
        <f t="shared" si="0"/>
        <v>1.656353591160221</v>
      </c>
    </row>
    <row r="12" spans="1:14" x14ac:dyDescent="0.3">
      <c r="A12" s="153">
        <v>8</v>
      </c>
      <c r="B12" s="154" t="s">
        <v>10</v>
      </c>
      <c r="C12" s="155">
        <v>17477.8</v>
      </c>
      <c r="D12" s="156">
        <v>15024.5</v>
      </c>
      <c r="E12" s="157">
        <f t="shared" si="3"/>
        <v>-0.14036663653320208</v>
      </c>
      <c r="F12" s="158"/>
      <c r="G12" s="156"/>
      <c r="H12" s="159"/>
      <c r="I12" s="158"/>
      <c r="J12" s="156"/>
      <c r="K12" s="157"/>
      <c r="L12" s="158">
        <v>17477.8</v>
      </c>
      <c r="M12" s="156">
        <f t="shared" si="2"/>
        <v>15024.5</v>
      </c>
      <c r="N12" s="157">
        <f t="shared" si="0"/>
        <v>0.85963336346679786</v>
      </c>
    </row>
    <row r="13" spans="1:14" x14ac:dyDescent="0.3">
      <c r="A13" s="153">
        <v>9</v>
      </c>
      <c r="B13" s="154" t="s">
        <v>72</v>
      </c>
      <c r="C13" s="155">
        <v>5567.4999999999991</v>
      </c>
      <c r="D13" s="156">
        <v>4602.3599999999997</v>
      </c>
      <c r="E13" s="157">
        <f t="shared" si="3"/>
        <v>-0.17335249214189485</v>
      </c>
      <c r="F13" s="158"/>
      <c r="G13" s="156"/>
      <c r="H13" s="159"/>
      <c r="I13" s="158"/>
      <c r="J13" s="156"/>
      <c r="K13" s="157"/>
      <c r="L13" s="158">
        <v>5567.4999999999991</v>
      </c>
      <c r="M13" s="156">
        <f t="shared" si="2"/>
        <v>4602.3599999999997</v>
      </c>
      <c r="N13" s="157">
        <f t="shared" si="0"/>
        <v>0.82664750785810515</v>
      </c>
    </row>
    <row r="14" spans="1:14" x14ac:dyDescent="0.3">
      <c r="A14" s="153">
        <v>10</v>
      </c>
      <c r="B14" s="154" t="s">
        <v>157</v>
      </c>
      <c r="C14" s="155">
        <v>1201.9000000000003</v>
      </c>
      <c r="D14" s="156">
        <v>1395.9</v>
      </c>
      <c r="E14" s="157">
        <f t="shared" si="3"/>
        <v>0.16141109909310236</v>
      </c>
      <c r="F14" s="158"/>
      <c r="G14" s="156"/>
      <c r="H14" s="159"/>
      <c r="I14" s="158"/>
      <c r="J14" s="156"/>
      <c r="K14" s="157"/>
      <c r="L14" s="158">
        <v>1201.9000000000003</v>
      </c>
      <c r="M14" s="156">
        <f t="shared" si="2"/>
        <v>1395.9</v>
      </c>
      <c r="N14" s="157">
        <f t="shared" si="0"/>
        <v>1.1614110990931024</v>
      </c>
    </row>
    <row r="15" spans="1:14" ht="37.5" x14ac:dyDescent="0.3">
      <c r="A15" s="153">
        <v>11</v>
      </c>
      <c r="B15" s="154" t="s">
        <v>225</v>
      </c>
      <c r="C15" s="155"/>
      <c r="D15" s="156"/>
      <c r="E15" s="157"/>
      <c r="F15" s="158">
        <v>137801</v>
      </c>
      <c r="G15" s="156">
        <v>184000</v>
      </c>
      <c r="H15" s="159">
        <f t="shared" si="1"/>
        <v>0.3352588152480751</v>
      </c>
      <c r="I15" s="158"/>
      <c r="J15" s="156"/>
      <c r="K15" s="157"/>
      <c r="L15" s="158">
        <v>137801</v>
      </c>
      <c r="M15" s="156">
        <f t="shared" si="2"/>
        <v>184000</v>
      </c>
      <c r="N15" s="157">
        <f t="shared" si="0"/>
        <v>1.3352588152480751</v>
      </c>
    </row>
    <row r="16" spans="1:14" x14ac:dyDescent="0.3">
      <c r="A16" s="153">
        <v>12</v>
      </c>
      <c r="B16" s="154" t="s">
        <v>226</v>
      </c>
      <c r="C16" s="155">
        <v>27037</v>
      </c>
      <c r="D16" s="156">
        <v>26074</v>
      </c>
      <c r="E16" s="157">
        <f t="shared" si="3"/>
        <v>-3.5617857010763025E-2</v>
      </c>
      <c r="F16" s="158">
        <v>266820</v>
      </c>
      <c r="G16" s="156">
        <v>176550</v>
      </c>
      <c r="H16" s="159">
        <f t="shared" si="1"/>
        <v>-0.33831796716887791</v>
      </c>
      <c r="I16" s="158"/>
      <c r="J16" s="156"/>
      <c r="K16" s="157"/>
      <c r="L16" s="158">
        <v>293857</v>
      </c>
      <c r="M16" s="156">
        <f t="shared" si="2"/>
        <v>202624</v>
      </c>
      <c r="N16" s="157">
        <f t="shared" si="0"/>
        <v>0.68953266384670098</v>
      </c>
    </row>
    <row r="17" spans="1:14" ht="37.5" x14ac:dyDescent="0.3">
      <c r="A17" s="153">
        <v>13</v>
      </c>
      <c r="B17" s="154" t="s">
        <v>148</v>
      </c>
      <c r="C17" s="155">
        <v>1230</v>
      </c>
      <c r="D17" s="156">
        <v>1470</v>
      </c>
      <c r="E17" s="157">
        <f t="shared" si="3"/>
        <v>0.1951219512195122</v>
      </c>
      <c r="F17" s="158">
        <v>16855.099999999999</v>
      </c>
      <c r="G17" s="156">
        <v>17773.7</v>
      </c>
      <c r="H17" s="159">
        <f t="shared" si="1"/>
        <v>5.4499824978789933E-2</v>
      </c>
      <c r="I17" s="158"/>
      <c r="J17" s="156"/>
      <c r="K17" s="157"/>
      <c r="L17" s="158">
        <v>18085.099999999999</v>
      </c>
      <c r="M17" s="156">
        <f t="shared" si="2"/>
        <v>19243.7</v>
      </c>
      <c r="N17" s="157">
        <f t="shared" si="0"/>
        <v>1.064063787316631</v>
      </c>
    </row>
    <row r="18" spans="1:14" x14ac:dyDescent="0.3">
      <c r="A18" s="153">
        <v>14</v>
      </c>
      <c r="B18" s="154" t="s">
        <v>181</v>
      </c>
      <c r="C18" s="155">
        <v>1228.5999999999999</v>
      </c>
      <c r="D18" s="156">
        <v>636.79999999999995</v>
      </c>
      <c r="E18" s="157">
        <f t="shared" si="3"/>
        <v>-0.48168647240761842</v>
      </c>
      <c r="F18" s="158"/>
      <c r="G18" s="156"/>
      <c r="H18" s="159"/>
      <c r="I18" s="158"/>
      <c r="J18" s="156"/>
      <c r="K18" s="157"/>
      <c r="L18" s="158">
        <v>1228.5999999999999</v>
      </c>
      <c r="M18" s="156">
        <f t="shared" si="2"/>
        <v>636.79999999999995</v>
      </c>
      <c r="N18" s="157">
        <f t="shared" si="0"/>
        <v>0.51831352759238158</v>
      </c>
    </row>
    <row r="19" spans="1:14" x14ac:dyDescent="0.3">
      <c r="A19" s="153">
        <v>15</v>
      </c>
      <c r="B19" s="154" t="s">
        <v>116</v>
      </c>
      <c r="C19" s="155">
        <v>3430.4999999999995</v>
      </c>
      <c r="D19" s="156">
        <v>12185.22</v>
      </c>
      <c r="E19" s="157">
        <f t="shared" si="3"/>
        <v>2.5520244862264976</v>
      </c>
      <c r="F19" s="158"/>
      <c r="G19" s="156">
        <v>56610</v>
      </c>
      <c r="H19" s="159" t="e">
        <f t="shared" si="1"/>
        <v>#DIV/0!</v>
      </c>
      <c r="I19" s="158"/>
      <c r="J19" s="156"/>
      <c r="K19" s="157"/>
      <c r="L19" s="158">
        <v>3430.4999999999995</v>
      </c>
      <c r="M19" s="156">
        <f t="shared" si="2"/>
        <v>68795.22</v>
      </c>
      <c r="N19" s="157">
        <f t="shared" si="0"/>
        <v>20.053992129427201</v>
      </c>
    </row>
    <row r="20" spans="1:14" x14ac:dyDescent="0.3">
      <c r="A20" s="153">
        <v>16</v>
      </c>
      <c r="B20" s="154" t="s">
        <v>99</v>
      </c>
      <c r="C20" s="155">
        <v>2286.9</v>
      </c>
      <c r="D20" s="156">
        <v>1584.6</v>
      </c>
      <c r="E20" s="157">
        <f t="shared" si="3"/>
        <v>-0.30709694346057992</v>
      </c>
      <c r="F20" s="158"/>
      <c r="G20" s="156"/>
      <c r="H20" s="159"/>
      <c r="I20" s="158"/>
      <c r="J20" s="156"/>
      <c r="K20" s="157"/>
      <c r="L20" s="158">
        <v>2286.9</v>
      </c>
      <c r="M20" s="156">
        <f t="shared" si="2"/>
        <v>1584.6</v>
      </c>
      <c r="N20" s="157">
        <f t="shared" si="0"/>
        <v>0.69290305653942008</v>
      </c>
    </row>
    <row r="21" spans="1:14" x14ac:dyDescent="0.3">
      <c r="A21" s="153">
        <v>17</v>
      </c>
      <c r="B21" s="154" t="s">
        <v>120</v>
      </c>
      <c r="C21" s="155">
        <v>797.5</v>
      </c>
      <c r="D21" s="156">
        <v>175.6</v>
      </c>
      <c r="E21" s="157">
        <f t="shared" si="3"/>
        <v>-0.77981191222570534</v>
      </c>
      <c r="F21" s="158"/>
      <c r="G21" s="156"/>
      <c r="H21" s="159"/>
      <c r="I21" s="158"/>
      <c r="J21" s="156"/>
      <c r="K21" s="157"/>
      <c r="L21" s="158">
        <v>797.5</v>
      </c>
      <c r="M21" s="156">
        <f t="shared" si="2"/>
        <v>175.6</v>
      </c>
      <c r="N21" s="157">
        <f t="shared" si="0"/>
        <v>0.22018808777429466</v>
      </c>
    </row>
    <row r="22" spans="1:14" x14ac:dyDescent="0.3">
      <c r="A22" s="153">
        <v>18</v>
      </c>
      <c r="B22" s="154" t="s">
        <v>161</v>
      </c>
      <c r="C22" s="155">
        <v>1643</v>
      </c>
      <c r="D22" s="156">
        <v>1715</v>
      </c>
      <c r="E22" s="157">
        <f t="shared" si="3"/>
        <v>4.3822276323797933E-2</v>
      </c>
      <c r="F22" s="158"/>
      <c r="G22" s="156"/>
      <c r="H22" s="159"/>
      <c r="I22" s="158"/>
      <c r="J22" s="156"/>
      <c r="K22" s="157"/>
      <c r="L22" s="158">
        <v>1643</v>
      </c>
      <c r="M22" s="156">
        <f t="shared" si="2"/>
        <v>1715</v>
      </c>
      <c r="N22" s="157">
        <f t="shared" si="0"/>
        <v>1.0438222763237979</v>
      </c>
    </row>
    <row r="23" spans="1:14" x14ac:dyDescent="0.3">
      <c r="A23" s="153">
        <v>19</v>
      </c>
      <c r="B23" s="154" t="s">
        <v>21</v>
      </c>
      <c r="C23" s="155">
        <v>1107.83</v>
      </c>
      <c r="D23" s="156">
        <v>1285.32</v>
      </c>
      <c r="E23" s="157">
        <f t="shared" si="3"/>
        <v>0.16021411227354379</v>
      </c>
      <c r="F23" s="158"/>
      <c r="G23" s="156"/>
      <c r="H23" s="159"/>
      <c r="I23" s="158"/>
      <c r="J23" s="156"/>
      <c r="K23" s="157"/>
      <c r="L23" s="158">
        <v>1107.83</v>
      </c>
      <c r="M23" s="156">
        <f t="shared" si="2"/>
        <v>1285.32</v>
      </c>
      <c r="N23" s="157">
        <f t="shared" si="0"/>
        <v>1.1602141122735439</v>
      </c>
    </row>
    <row r="24" spans="1:14" x14ac:dyDescent="0.3">
      <c r="A24" s="153">
        <v>20</v>
      </c>
      <c r="B24" s="154" t="s">
        <v>160</v>
      </c>
      <c r="C24" s="155">
        <v>106.39999999999999</v>
      </c>
      <c r="D24" s="156">
        <v>141</v>
      </c>
      <c r="E24" s="157">
        <f t="shared" si="3"/>
        <v>0.32518796992481214</v>
      </c>
      <c r="F24" s="158"/>
      <c r="G24" s="156"/>
      <c r="H24" s="159"/>
      <c r="I24" s="158"/>
      <c r="J24" s="156"/>
      <c r="K24" s="157"/>
      <c r="L24" s="158">
        <v>106.39999999999999</v>
      </c>
      <c r="M24" s="156">
        <f t="shared" si="2"/>
        <v>141</v>
      </c>
      <c r="N24" s="157">
        <f t="shared" si="0"/>
        <v>1.3251879699248121</v>
      </c>
    </row>
    <row r="25" spans="1:14" x14ac:dyDescent="0.3">
      <c r="A25" s="153">
        <v>21</v>
      </c>
      <c r="B25" s="154" t="s">
        <v>55</v>
      </c>
      <c r="C25" s="155">
        <v>2002.1400000000003</v>
      </c>
      <c r="D25" s="156"/>
      <c r="E25" s="157">
        <f t="shared" si="3"/>
        <v>-1</v>
      </c>
      <c r="F25" s="158">
        <v>8099.85</v>
      </c>
      <c r="G25" s="156">
        <v>37153.35</v>
      </c>
      <c r="H25" s="159">
        <f t="shared" si="1"/>
        <v>3.5869182762643752</v>
      </c>
      <c r="I25" s="158">
        <v>516.11</v>
      </c>
      <c r="J25" s="156"/>
      <c r="K25" s="157">
        <f t="shared" ref="K25:K30" si="4">J25/I25</f>
        <v>0</v>
      </c>
      <c r="L25" s="158">
        <v>10618.100000000002</v>
      </c>
      <c r="M25" s="156">
        <f t="shared" si="2"/>
        <v>37153.35</v>
      </c>
      <c r="N25" s="157">
        <f t="shared" si="0"/>
        <v>3.4990582119211529</v>
      </c>
    </row>
    <row r="26" spans="1:14" x14ac:dyDescent="0.3">
      <c r="A26" s="153">
        <v>22</v>
      </c>
      <c r="B26" s="154" t="s">
        <v>147</v>
      </c>
      <c r="C26" s="155">
        <v>5.636000000000001</v>
      </c>
      <c r="D26" s="156">
        <v>4.63</v>
      </c>
      <c r="E26" s="157">
        <f t="shared" si="3"/>
        <v>-0.1784953867991485</v>
      </c>
      <c r="F26" s="158">
        <v>3691.5809999999997</v>
      </c>
      <c r="G26" s="156">
        <v>4316.78</v>
      </c>
      <c r="H26" s="159">
        <f t="shared" si="1"/>
        <v>0.16935806095003744</v>
      </c>
      <c r="I26" s="158"/>
      <c r="J26" s="156"/>
      <c r="K26" s="157"/>
      <c r="L26" s="158">
        <v>3697.2169999999996</v>
      </c>
      <c r="M26" s="156">
        <f t="shared" si="2"/>
        <v>4321.41</v>
      </c>
      <c r="N26" s="157">
        <f t="shared" si="0"/>
        <v>1.1688277966914034</v>
      </c>
    </row>
    <row r="27" spans="1:14" x14ac:dyDescent="0.3">
      <c r="A27" s="153">
        <v>23</v>
      </c>
      <c r="B27" s="154" t="s">
        <v>149</v>
      </c>
      <c r="C27" s="155"/>
      <c r="D27" s="156"/>
      <c r="E27" s="157"/>
      <c r="F27" s="158">
        <v>65659</v>
      </c>
      <c r="G27" s="156">
        <v>56218.2</v>
      </c>
      <c r="H27" s="159">
        <f t="shared" si="1"/>
        <v>-0.14378531503678099</v>
      </c>
      <c r="I27" s="158"/>
      <c r="J27" s="156"/>
      <c r="K27" s="157"/>
      <c r="L27" s="158">
        <v>65659</v>
      </c>
      <c r="M27" s="156">
        <f t="shared" si="2"/>
        <v>56218.2</v>
      </c>
      <c r="N27" s="157">
        <f t="shared" si="0"/>
        <v>0.85621468496321906</v>
      </c>
    </row>
    <row r="28" spans="1:14" x14ac:dyDescent="0.3">
      <c r="A28" s="153">
        <v>24</v>
      </c>
      <c r="B28" s="154" t="s">
        <v>22</v>
      </c>
      <c r="C28" s="155"/>
      <c r="D28" s="156"/>
      <c r="E28" s="157"/>
      <c r="F28" s="158">
        <v>50197.184000000001</v>
      </c>
      <c r="G28" s="156">
        <v>44984</v>
      </c>
      <c r="H28" s="159">
        <f t="shared" si="1"/>
        <v>-0.10385411261316971</v>
      </c>
      <c r="I28" s="158"/>
      <c r="J28" s="156"/>
      <c r="K28" s="157"/>
      <c r="L28" s="158">
        <v>50197.184000000001</v>
      </c>
      <c r="M28" s="156">
        <f t="shared" si="2"/>
        <v>44984</v>
      </c>
      <c r="N28" s="157">
        <f t="shared" si="0"/>
        <v>0.89614588738683032</v>
      </c>
    </row>
    <row r="29" spans="1:14" ht="19.5" thickBot="1" x14ac:dyDescent="0.35">
      <c r="A29" s="153">
        <v>25</v>
      </c>
      <c r="B29" s="147" t="s">
        <v>221</v>
      </c>
      <c r="C29" s="160">
        <v>148.78194999999999</v>
      </c>
      <c r="D29" s="161">
        <v>239.96</v>
      </c>
      <c r="E29" s="162">
        <f t="shared" si="3"/>
        <v>0.61283005095712229</v>
      </c>
      <c r="F29" s="163">
        <v>15756.30759</v>
      </c>
      <c r="G29" s="161">
        <v>39006.99</v>
      </c>
      <c r="H29" s="164">
        <f t="shared" si="1"/>
        <v>1.4756428355559918</v>
      </c>
      <c r="I29" s="163"/>
      <c r="J29" s="161"/>
      <c r="K29" s="162"/>
      <c r="L29" s="163">
        <v>15905.089540000001</v>
      </c>
      <c r="M29" s="161">
        <f t="shared" si="2"/>
        <v>39246.949999999997</v>
      </c>
      <c r="N29" s="162">
        <f t="shared" si="0"/>
        <v>2.4675717732551661</v>
      </c>
    </row>
    <row r="30" spans="1:14" s="141" customFormat="1" ht="19.5" thickBot="1" x14ac:dyDescent="0.35">
      <c r="A30" s="165"/>
      <c r="B30" s="166" t="s">
        <v>38</v>
      </c>
      <c r="C30" s="167">
        <f>SUM(C5:C29)</f>
        <v>184613.07794999998</v>
      </c>
      <c r="D30" s="168">
        <f t="shared" ref="D30:M30" si="5">SUM(D5:D29)</f>
        <v>165101.18</v>
      </c>
      <c r="E30" s="169">
        <f t="shared" si="3"/>
        <v>-0.1056907677758589</v>
      </c>
      <c r="F30" s="170">
        <f t="shared" si="5"/>
        <v>841369.21258999989</v>
      </c>
      <c r="G30" s="168">
        <f t="shared" si="5"/>
        <v>793822.02999999991</v>
      </c>
      <c r="H30" s="171">
        <f t="shared" si="1"/>
        <v>-5.6511673922123619E-2</v>
      </c>
      <c r="I30" s="168">
        <f t="shared" si="5"/>
        <v>516.11</v>
      </c>
      <c r="J30" s="168">
        <f t="shared" si="5"/>
        <v>0</v>
      </c>
      <c r="K30" s="169">
        <f t="shared" si="4"/>
        <v>0</v>
      </c>
      <c r="L30" s="170">
        <f t="shared" si="5"/>
        <v>1026498.4005399998</v>
      </c>
      <c r="M30" s="168">
        <f t="shared" si="5"/>
        <v>958923.20999999985</v>
      </c>
      <c r="N30" s="169">
        <f>M30/L30</f>
        <v>0.93416921984052648</v>
      </c>
    </row>
  </sheetData>
  <mergeCells count="8">
    <mergeCell ref="L1:N3"/>
    <mergeCell ref="C2:E3"/>
    <mergeCell ref="B1:B4"/>
    <mergeCell ref="A1:A4"/>
    <mergeCell ref="C1:K1"/>
    <mergeCell ref="F3:H3"/>
    <mergeCell ref="F2:K2"/>
    <mergeCell ref="I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Общая</vt:lpstr>
      <vt:lpstr>Лист2</vt:lpstr>
      <vt:lpstr>Общая!Заголовки_для_печати</vt:lpstr>
      <vt:lpstr>Общая!Область_печати</vt:lpstr>
      <vt:lpstr>Свод!Область_печати</vt:lpstr>
    </vt:vector>
  </TitlesOfParts>
  <Company>ГУ ЭНЕРГЕТИКИ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Семенко</dc:creator>
  <cp:lastModifiedBy>Пользователь Windows</cp:lastModifiedBy>
  <cp:lastPrinted>2020-05-07T10:51:02Z</cp:lastPrinted>
  <dcterms:created xsi:type="dcterms:W3CDTF">2006-05-24T12:23:42Z</dcterms:created>
  <dcterms:modified xsi:type="dcterms:W3CDTF">2020-05-14T13:46:04Z</dcterms:modified>
</cp:coreProperties>
</file>